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"/>
    </mc:Choice>
  </mc:AlternateContent>
  <bookViews>
    <workbookView xWindow="0" yWindow="0" windowWidth="28800" windowHeight="9135"/>
  </bookViews>
  <sheets>
    <sheet name="Sheet1" sheetId="1" r:id="rId1"/>
    <sheet name="Sheet3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55" i="1" l="1"/>
  <c r="AD54" i="1"/>
  <c r="AD56" i="1" s="1"/>
  <c r="AD50" i="1"/>
  <c r="AD44" i="1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C5" i="3"/>
  <c r="N117" i="1" l="1"/>
  <c r="N118" i="1"/>
  <c r="N119" i="1"/>
  <c r="N120" i="1"/>
  <c r="N121" i="1"/>
  <c r="N122" i="1"/>
  <c r="N123" i="1"/>
  <c r="N124" i="1"/>
  <c r="N125" i="1"/>
  <c r="N116" i="1"/>
  <c r="M121" i="1"/>
  <c r="M122" i="1"/>
  <c r="M123" i="1"/>
  <c r="M124" i="1"/>
  <c r="M125" i="1"/>
  <c r="L125" i="1"/>
  <c r="L122" i="1"/>
  <c r="L123" i="1"/>
  <c r="L124" i="1"/>
  <c r="L121" i="1"/>
  <c r="M116" i="1"/>
  <c r="M117" i="1"/>
  <c r="M118" i="1"/>
  <c r="M119" i="1"/>
  <c r="M120" i="1"/>
  <c r="L120" i="1"/>
  <c r="L117" i="1"/>
  <c r="L118" i="1"/>
  <c r="L119" i="1"/>
  <c r="L116" i="1"/>
  <c r="D117" i="1"/>
  <c r="D118" i="1"/>
  <c r="D119" i="1"/>
  <c r="D120" i="1"/>
  <c r="D121" i="1"/>
  <c r="D122" i="1"/>
  <c r="D123" i="1"/>
  <c r="D124" i="1"/>
  <c r="D125" i="1"/>
  <c r="D116" i="1"/>
  <c r="H120" i="1" l="1"/>
  <c r="H119" i="1"/>
  <c r="C127" i="1"/>
  <c r="C125" i="1"/>
  <c r="C124" i="1"/>
  <c r="C123" i="1"/>
  <c r="C122" i="1"/>
  <c r="C121" i="1"/>
  <c r="C120" i="1"/>
  <c r="C119" i="1"/>
  <c r="C118" i="1"/>
  <c r="C117" i="1"/>
  <c r="C116" i="1"/>
  <c r="N18" i="1"/>
  <c r="G95" i="1"/>
  <c r="G96" i="1"/>
  <c r="G80" i="1"/>
  <c r="G79" i="1"/>
  <c r="D108" i="1"/>
  <c r="G66" i="1" s="1"/>
  <c r="H25" i="1"/>
  <c r="G97" i="1" l="1"/>
  <c r="K112" i="1" s="1"/>
  <c r="G81" i="1"/>
  <c r="H112" i="1" s="1"/>
  <c r="S55" i="1"/>
  <c r="S54" i="1"/>
  <c r="S56" i="1" l="1"/>
  <c r="S50" i="1"/>
  <c r="S44" i="1"/>
  <c r="T32" i="1"/>
  <c r="T34" i="1" s="1"/>
  <c r="L28" i="1"/>
  <c r="T23" i="1"/>
  <c r="T22" i="1"/>
  <c r="T21" i="1"/>
  <c r="T20" i="1"/>
  <c r="T19" i="1"/>
  <c r="T18" i="1"/>
  <c r="T24" i="1" l="1"/>
  <c r="T37" i="1"/>
  <c r="Q30" i="1"/>
  <c r="Q29" i="1"/>
  <c r="Q28" i="1"/>
  <c r="Q27" i="1"/>
  <c r="Q26" i="1"/>
  <c r="Q21" i="1"/>
  <c r="Q20" i="1"/>
  <c r="Q19" i="1"/>
  <c r="Q18" i="1"/>
  <c r="Q17" i="1"/>
  <c r="L22" i="1"/>
  <c r="L21" i="1"/>
  <c r="L20" i="1"/>
  <c r="L19" i="1"/>
  <c r="L18" i="1"/>
  <c r="L17" i="1"/>
  <c r="H24" i="1"/>
  <c r="H23" i="1"/>
  <c r="H22" i="1"/>
  <c r="H21" i="1"/>
  <c r="H20" i="1"/>
  <c r="H19" i="1"/>
  <c r="H18" i="1"/>
  <c r="H17" i="1"/>
  <c r="C6" i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1" i="2"/>
  <c r="D1" i="2" s="1"/>
  <c r="E1" i="2" s="1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Q22" i="1" l="1"/>
  <c r="Q37" i="1"/>
  <c r="Q32" i="1"/>
  <c r="L27" i="1"/>
  <c r="K27" i="1"/>
  <c r="L26" i="1"/>
  <c r="K26" i="1"/>
  <c r="L25" i="1"/>
  <c r="K25" i="1"/>
  <c r="L24" i="1"/>
  <c r="K24" i="1"/>
  <c r="L23" i="1"/>
  <c r="L34" i="1" s="1"/>
  <c r="K23" i="1"/>
  <c r="H32" i="1"/>
  <c r="G32" i="1"/>
  <c r="H31" i="1"/>
  <c r="G31" i="1"/>
  <c r="H30" i="1"/>
  <c r="G30" i="1"/>
  <c r="H29" i="1"/>
  <c r="G29" i="1"/>
  <c r="H28" i="1"/>
  <c r="G28" i="1"/>
  <c r="D57" i="1"/>
  <c r="G65" i="1" s="1"/>
  <c r="G67" i="1" s="1"/>
  <c r="N112" i="1" s="1"/>
  <c r="H27" i="1"/>
  <c r="H26" i="1"/>
  <c r="G26" i="1"/>
  <c r="H34" i="1" l="1"/>
</calcChain>
</file>

<file path=xl/sharedStrings.xml><?xml version="1.0" encoding="utf-8"?>
<sst xmlns="http://schemas.openxmlformats.org/spreadsheetml/2006/main" count="96" uniqueCount="67">
  <si>
    <t>GDP growth (annual %)</t>
  </si>
  <si>
    <t>%</t>
  </si>
  <si>
    <t>average</t>
  </si>
  <si>
    <t>Source: World Development Indicators by World Bank</t>
  </si>
  <si>
    <t>Election Years</t>
  </si>
  <si>
    <t>Years with the lowest growth rates in a series</t>
  </si>
  <si>
    <t>Years with the highest growth rates in a series</t>
  </si>
  <si>
    <t>1992-1995 =</t>
  </si>
  <si>
    <t>1997-1998=</t>
  </si>
  <si>
    <t>2000-2001=</t>
  </si>
  <si>
    <t>2002-2007=</t>
  </si>
  <si>
    <t>No. of years it takes for GDP rate to reach the peak (full recovery) from the lowest point (minimum rate)</t>
  </si>
  <si>
    <t>2008-2010=</t>
  </si>
  <si>
    <t>2012-2013=</t>
  </si>
  <si>
    <t>average=</t>
  </si>
  <si>
    <t>GDP growth rates</t>
  </si>
  <si>
    <t>https://www.eisa.org.za/wep/kenoneparty.htm</t>
  </si>
  <si>
    <t>Growth rates on Election years</t>
  </si>
  <si>
    <t>Single party</t>
  </si>
  <si>
    <t>1965-1966=</t>
  </si>
  <si>
    <t>1967-1968=</t>
  </si>
  <si>
    <t>1970-1971=</t>
  </si>
  <si>
    <t>1975-1977=</t>
  </si>
  <si>
    <t>1978-1979=</t>
  </si>
  <si>
    <t>1983-1986=</t>
  </si>
  <si>
    <t>Total periods</t>
  </si>
  <si>
    <t>Total election years before 1990</t>
  </si>
  <si>
    <t>Years with the lowest growth rates which happen to be election years</t>
  </si>
  <si>
    <t>Multi partyism</t>
  </si>
  <si>
    <t>Average  (single party period)</t>
  </si>
  <si>
    <t>Average (multi party period)</t>
  </si>
  <si>
    <t>During all the period (1963 - 2014)</t>
  </si>
  <si>
    <t>Probability of witnessing a lower growth rate during an election year</t>
  </si>
  <si>
    <t>Total election years after 1990</t>
  </si>
  <si>
    <t>Total election years (1963-2014)</t>
  </si>
  <si>
    <t>Agriculture Growth rates</t>
  </si>
  <si>
    <t>During Single party period (1963-1990)</t>
  </si>
  <si>
    <t>During multiparty period (1990-2014)</t>
  </si>
  <si>
    <t>GDP growth rates in Election Years</t>
  </si>
  <si>
    <t>GDP growth (annual %) for all the years apart from election years</t>
  </si>
  <si>
    <t>All years including election years</t>
  </si>
  <si>
    <t>All years with exception of election years</t>
  </si>
  <si>
    <t>GDP growth rate</t>
  </si>
  <si>
    <t>1963-1990</t>
  </si>
  <si>
    <t>1991-2014</t>
  </si>
  <si>
    <t>1963-2014</t>
  </si>
  <si>
    <t>Difference in the Average growth rates for all years including election years and the Average GDP growth rates for all the years excluding the election years</t>
  </si>
  <si>
    <r>
      <t xml:space="preserve">ANALYSIS OF GDP GROWTH RATES FOR KENYA SINCE </t>
    </r>
    <r>
      <rPr>
        <b/>
        <sz val="18"/>
        <color theme="1"/>
        <rFont val="Garamond"/>
        <family val="1"/>
      </rPr>
      <t>1963</t>
    </r>
  </si>
  <si>
    <t>GDP growth rates for years that are farthest from election years</t>
  </si>
  <si>
    <t>1965/1966</t>
  </si>
  <si>
    <t>1971/1972</t>
  </si>
  <si>
    <t>1976/1977</t>
  </si>
  <si>
    <t>1985/1986</t>
  </si>
  <si>
    <t>1994/1995</t>
  </si>
  <si>
    <t>1999/2000</t>
  </si>
  <si>
    <t>2004/2005</t>
  </si>
  <si>
    <t>Average =</t>
  </si>
  <si>
    <t>For election years</t>
  </si>
  <si>
    <t>For years at mid way to elections</t>
  </si>
  <si>
    <t>avaerge</t>
  </si>
  <si>
    <t>aXCA</t>
  </si>
  <si>
    <t>GDP (constant 2005 US$)</t>
  </si>
  <si>
    <t>NY.GDP.MKTP.KD.ZG</t>
  </si>
  <si>
    <t>Years with the highest growth rates which happen to be election years</t>
  </si>
  <si>
    <t>Source: World Bank</t>
  </si>
  <si>
    <t>This Sheet Calculates the GDP growth rates for Kenya using World Banks data.</t>
  </si>
  <si>
    <t>It is found out that GDP growth rates provided by World Bank were calculated from GDP at constant prices for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</si>
</sst>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0000000%"/>
  </numFmts>
  <fonts count="13" x14ac:knownFonts="1">
    <font>
      <sz val="12"/>
      <color theme="1"/>
      <name val="Garamond"/>
      <family val="2"/>
    </font>
    <font>
      <sz val="12"/>
      <color theme="1"/>
      <name val="Garamond"/>
      <family val="2"/>
    </font>
    <font>
      <b/>
      <sz val="12"/>
      <color theme="1"/>
      <name val="Garamond"/>
      <family val="1"/>
    </font>
    <font>
      <b/>
      <sz val="11"/>
      <color theme="1"/>
      <name val="Garamond"/>
      <family val="1"/>
    </font>
    <font>
      <sz val="12"/>
      <color theme="1"/>
      <name val="Garamond"/>
      <family val="1"/>
    </font>
    <font>
      <b/>
      <sz val="18"/>
      <color theme="1"/>
      <name val="Garamond"/>
      <family val="1"/>
    </font>
    <font>
      <i/>
      <sz val="8"/>
      <color theme="1"/>
      <name val="Garamond"/>
      <family val="1"/>
    </font>
    <font>
      <sz val="12"/>
      <color rgb="FFFF0000"/>
      <name val="Garamond"/>
      <family val="1"/>
    </font>
    <font>
      <sz val="12"/>
      <color rgb="FF00B050"/>
      <name val="Garamond"/>
      <family val="1"/>
    </font>
    <font>
      <sz val="9"/>
      <color theme="1"/>
      <name val="Garamond"/>
      <family val="1"/>
    </font>
    <font>
      <sz val="8"/>
      <color theme="1"/>
      <name val="Garamond"/>
      <family val="1"/>
    </font>
    <font>
      <sz val="12"/>
      <color rgb="FF00B0F0"/>
      <name val="Garamond"/>
      <family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2" fillId="3" borderId="0" xfId="0" applyFont="1" applyFill="1"/>
    <xf numFmtId="0" fontId="3" fillId="3" borderId="0" xfId="0" applyFont="1" applyFill="1"/>
    <xf numFmtId="0" fontId="3" fillId="2" borderId="0" xfId="0" applyFont="1" applyFill="1"/>
    <xf numFmtId="0" fontId="4" fillId="2" borderId="0" xfId="0" applyFont="1" applyFill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0" xfId="0" applyFont="1" applyFill="1" applyBorder="1"/>
    <xf numFmtId="0" fontId="4" fillId="2" borderId="1" xfId="0" applyFont="1" applyFill="1" applyBorder="1"/>
    <xf numFmtId="0" fontId="4" fillId="2" borderId="0" xfId="0" applyFont="1" applyFill="1" applyBorder="1" applyAlignment="1">
      <alignment horizontal="right"/>
    </xf>
    <xf numFmtId="0" fontId="4" fillId="2" borderId="5" xfId="0" applyFont="1" applyFill="1" applyBorder="1"/>
    <xf numFmtId="2" fontId="4" fillId="2" borderId="1" xfId="1" applyNumberFormat="1" applyFont="1" applyFill="1" applyBorder="1" applyAlignment="1">
      <alignment horizontal="right"/>
    </xf>
    <xf numFmtId="2" fontId="4" fillId="2" borderId="0" xfId="0" applyNumberFormat="1" applyFont="1" applyFill="1" applyBorder="1" applyAlignment="1">
      <alignment horizontal="right"/>
    </xf>
    <xf numFmtId="0" fontId="4" fillId="2" borderId="6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4" fillId="2" borderId="4" xfId="0" applyFont="1" applyFill="1" applyBorder="1" applyAlignment="1">
      <alignment wrapText="1"/>
    </xf>
    <xf numFmtId="2" fontId="4" fillId="2" borderId="5" xfId="0" applyNumberFormat="1" applyFont="1" applyFill="1" applyBorder="1" applyAlignment="1">
      <alignment horizontal="left"/>
    </xf>
    <xf numFmtId="2" fontId="4" fillId="2" borderId="0" xfId="0" applyNumberFormat="1" applyFont="1" applyFill="1" applyBorder="1" applyAlignment="1">
      <alignment horizontal="left"/>
    </xf>
    <xf numFmtId="0" fontId="6" fillId="2" borderId="0" xfId="0" applyFont="1" applyFill="1"/>
    <xf numFmtId="0" fontId="4" fillId="2" borderId="9" xfId="0" applyFont="1" applyFill="1" applyBorder="1"/>
    <xf numFmtId="0" fontId="4" fillId="2" borderId="5" xfId="0" applyFont="1" applyFill="1" applyBorder="1" applyAlignment="1">
      <alignment horizontal="center"/>
    </xf>
    <xf numFmtId="2" fontId="4" fillId="2" borderId="7" xfId="0" applyNumberFormat="1" applyFont="1" applyFill="1" applyBorder="1"/>
    <xf numFmtId="0" fontId="4" fillId="2" borderId="9" xfId="0" applyFont="1" applyFill="1" applyBorder="1" applyAlignment="1">
      <alignment horizontal="right"/>
    </xf>
    <xf numFmtId="164" fontId="4" fillId="2" borderId="8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right"/>
    </xf>
    <xf numFmtId="2" fontId="4" fillId="2" borderId="8" xfId="0" applyNumberFormat="1" applyFont="1" applyFill="1" applyBorder="1" applyAlignment="1">
      <alignment horizontal="left"/>
    </xf>
    <xf numFmtId="0" fontId="4" fillId="2" borderId="0" xfId="0" applyFont="1" applyFill="1" applyAlignment="1">
      <alignment vertical="top" wrapText="1"/>
    </xf>
    <xf numFmtId="164" fontId="4" fillId="2" borderId="5" xfId="0" applyNumberFormat="1" applyFont="1" applyFill="1" applyBorder="1" applyAlignment="1">
      <alignment horizontal="left"/>
    </xf>
    <xf numFmtId="2" fontId="4" fillId="2" borderId="0" xfId="1" applyNumberFormat="1" applyFont="1" applyFill="1" applyBorder="1" applyAlignment="1">
      <alignment horizontal="right"/>
    </xf>
    <xf numFmtId="2" fontId="4" fillId="2" borderId="0" xfId="0" applyNumberFormat="1" applyFont="1" applyFill="1" applyBorder="1"/>
    <xf numFmtId="0" fontId="8" fillId="2" borderId="9" xfId="0" applyFont="1" applyFill="1" applyBorder="1"/>
    <xf numFmtId="2" fontId="8" fillId="2" borderId="0" xfId="0" applyNumberFormat="1" applyFont="1" applyFill="1" applyBorder="1"/>
    <xf numFmtId="0" fontId="6" fillId="2" borderId="0" xfId="0" applyFont="1" applyFill="1" applyAlignment="1">
      <alignment vertical="top"/>
    </xf>
    <xf numFmtId="0" fontId="7" fillId="2" borderId="1" xfId="0" applyFont="1" applyFill="1" applyBorder="1"/>
    <xf numFmtId="164" fontId="4" fillId="2" borderId="9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4" fillId="2" borderId="10" xfId="0" applyFont="1" applyFill="1" applyBorder="1"/>
    <xf numFmtId="164" fontId="4" fillId="2" borderId="11" xfId="0" applyNumberFormat="1" applyFont="1" applyFill="1" applyBorder="1" applyAlignment="1">
      <alignment horizontal="center"/>
    </xf>
    <xf numFmtId="2" fontId="4" fillId="2" borderId="5" xfId="0" applyNumberFormat="1" applyFont="1" applyFill="1" applyBorder="1" applyAlignment="1">
      <alignment horizontal="center"/>
    </xf>
    <xf numFmtId="0" fontId="4" fillId="2" borderId="12" xfId="0" applyFont="1" applyFill="1" applyBorder="1"/>
    <xf numFmtId="2" fontId="4" fillId="2" borderId="0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0" xfId="0" applyNumberFormat="1" applyFont="1" applyFill="1"/>
    <xf numFmtId="0" fontId="4" fillId="2" borderId="14" xfId="0" applyFont="1" applyFill="1" applyBorder="1"/>
    <xf numFmtId="1" fontId="4" fillId="2" borderId="14" xfId="0" applyNumberFormat="1" applyFont="1" applyFill="1" applyBorder="1" applyAlignment="1">
      <alignment horizontal="center"/>
    </xf>
    <xf numFmtId="0" fontId="4" fillId="2" borderId="1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center"/>
    </xf>
    <xf numFmtId="9" fontId="4" fillId="2" borderId="7" xfId="1" applyFont="1" applyFill="1" applyBorder="1"/>
    <xf numFmtId="3" fontId="0" fillId="0" borderId="0" xfId="0" applyNumberFormat="1"/>
    <xf numFmtId="0" fontId="4" fillId="2" borderId="0" xfId="0" applyFont="1" applyFill="1" applyBorder="1" applyAlignment="1">
      <alignment wrapText="1"/>
    </xf>
    <xf numFmtId="164" fontId="4" fillId="2" borderId="0" xfId="0" applyNumberFormat="1" applyFont="1" applyFill="1" applyBorder="1" applyAlignment="1">
      <alignment horizontal="left"/>
    </xf>
    <xf numFmtId="164" fontId="4" fillId="2" borderId="0" xfId="0" applyNumberFormat="1" applyFont="1" applyFill="1"/>
    <xf numFmtId="0" fontId="4" fillId="2" borderId="15" xfId="0" applyFont="1" applyFill="1" applyBorder="1"/>
    <xf numFmtId="2" fontId="4" fillId="2" borderId="16" xfId="0" applyNumberFormat="1" applyFont="1" applyFill="1" applyBorder="1"/>
    <xf numFmtId="0" fontId="4" fillId="2" borderId="16" xfId="0" applyFont="1" applyFill="1" applyBorder="1"/>
    <xf numFmtId="2" fontId="4" fillId="2" borderId="14" xfId="0" applyNumberFormat="1" applyFont="1" applyFill="1" applyBorder="1" applyAlignment="1">
      <alignment horizontal="center"/>
    </xf>
    <xf numFmtId="0" fontId="4" fillId="4" borderId="0" xfId="0" applyFont="1" applyFill="1"/>
    <xf numFmtId="0" fontId="11" fillId="2" borderId="5" xfId="0" applyFont="1" applyFill="1" applyBorder="1"/>
    <xf numFmtId="164" fontId="11" fillId="2" borderId="5" xfId="0" applyNumberFormat="1" applyFont="1" applyFill="1" applyBorder="1" applyAlignment="1">
      <alignment horizontal="left"/>
    </xf>
    <xf numFmtId="2" fontId="11" fillId="2" borderId="5" xfId="0" applyNumberFormat="1" applyFont="1" applyFill="1" applyBorder="1" applyAlignment="1">
      <alignment horizontal="left"/>
    </xf>
    <xf numFmtId="1" fontId="4" fillId="2" borderId="0" xfId="0" applyNumberFormat="1" applyFont="1" applyFill="1"/>
    <xf numFmtId="165" fontId="0" fillId="0" borderId="0" xfId="2" applyNumberFormat="1" applyFont="1"/>
    <xf numFmtId="0" fontId="12" fillId="0" borderId="0" xfId="0" applyFont="1"/>
    <xf numFmtId="166" fontId="0" fillId="0" borderId="0" xfId="1" applyNumberFormat="1" applyFont="1"/>
    <xf numFmtId="164" fontId="4" fillId="2" borderId="15" xfId="0" applyNumberFormat="1" applyFont="1" applyFill="1" applyBorder="1"/>
    <xf numFmtId="2" fontId="4" fillId="2" borderId="15" xfId="0" applyNumberFormat="1" applyFont="1" applyFill="1" applyBorder="1"/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2" fontId="4" fillId="2" borderId="4" xfId="0" applyNumberFormat="1" applyFont="1" applyFill="1" applyBorder="1" applyAlignment="1">
      <alignment horizontal="center" vertical="top" wrapText="1"/>
    </xf>
    <xf numFmtId="2" fontId="4" fillId="2" borderId="8" xfId="0" applyNumberFormat="1" applyFont="1" applyFill="1" applyBorder="1" applyAlignment="1">
      <alignment horizontal="center" vertical="top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Sheet1!$D$4</c:f>
              <c:strCache>
                <c:ptCount val="1"/>
                <c:pt idx="0">
                  <c:v>GDP growth (annual %)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Sheet1!$C$5:$C$56</c:f>
              <c:numCache>
                <c:formatCode>General</c:formatCode>
                <c:ptCount val="52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</c:numCache>
            </c:numRef>
          </c:cat>
          <c:val>
            <c:numRef>
              <c:f>Sheet1!$D$5:$D$56</c:f>
              <c:numCache>
                <c:formatCode>0.0</c:formatCode>
                <c:ptCount val="52"/>
                <c:pt idx="0">
                  <c:v>8.7783402162304895</c:v>
                </c:pt>
                <c:pt idx="1">
                  <c:v>4.9644672879628331</c:v>
                </c:pt>
                <c:pt idx="2">
                  <c:v>2.0090941708295134</c:v>
                </c:pt>
                <c:pt idx="3">
                  <c:v>14.728566401775993</c:v>
                </c:pt>
                <c:pt idx="4">
                  <c:v>3.3612320322510527</c:v>
                </c:pt>
                <c:pt idx="5">
                  <c:v>7.9826899695325721</c:v>
                </c:pt>
                <c:pt idx="6">
                  <c:v>7.959224456082282</c:v>
                </c:pt>
                <c:pt idx="7">
                  <c:v>-4.6554469135628267</c:v>
                </c:pt>
                <c:pt idx="8">
                  <c:v>22.173891928008544</c:v>
                </c:pt>
                <c:pt idx="9">
                  <c:v>17.082429345007327</c:v>
                </c:pt>
                <c:pt idx="10">
                  <c:v>5.8965802146441035</c:v>
                </c:pt>
                <c:pt idx="11">
                  <c:v>4.0656173472308694</c:v>
                </c:pt>
                <c:pt idx="12">
                  <c:v>0.88220317844796625</c:v>
                </c:pt>
                <c:pt idx="13">
                  <c:v>2.1539644974098309</c:v>
                </c:pt>
                <c:pt idx="14">
                  <c:v>9.4537978493698205</c:v>
                </c:pt>
                <c:pt idx="15">
                  <c:v>6.9124935466745541</c:v>
                </c:pt>
                <c:pt idx="16">
                  <c:v>7.6152260415942408</c:v>
                </c:pt>
                <c:pt idx="17">
                  <c:v>5.5919762065950351</c:v>
                </c:pt>
                <c:pt idx="18">
                  <c:v>3.7735441966442238</c:v>
                </c:pt>
                <c:pt idx="19">
                  <c:v>1.506478254475212</c:v>
                </c:pt>
                <c:pt idx="20">
                  <c:v>1.3090502417178556</c:v>
                </c:pt>
                <c:pt idx="21">
                  <c:v>1.7552169769686969</c:v>
                </c:pt>
                <c:pt idx="22">
                  <c:v>4.300561819501695</c:v>
                </c:pt>
                <c:pt idx="23">
                  <c:v>7.1775553908737066</c:v>
                </c:pt>
                <c:pt idx="24">
                  <c:v>5.9371074461072908</c:v>
                </c:pt>
                <c:pt idx="25">
                  <c:v>6.2031838198845577</c:v>
                </c:pt>
                <c:pt idx="26">
                  <c:v>4.6903487681229734</c:v>
                </c:pt>
                <c:pt idx="27">
                  <c:v>4.1920509742158458</c:v>
                </c:pt>
                <c:pt idx="28">
                  <c:v>1.438346791085138</c:v>
                </c:pt>
                <c:pt idx="29">
                  <c:v>-0.79949395992763073</c:v>
                </c:pt>
                <c:pt idx="30">
                  <c:v>0.35319725637262422</c:v>
                </c:pt>
                <c:pt idx="31">
                  <c:v>2.6327845185903271</c:v>
                </c:pt>
                <c:pt idx="32">
                  <c:v>4.4062165258050641</c:v>
                </c:pt>
                <c:pt idx="33">
                  <c:v>4.1468392671671523</c:v>
                </c:pt>
                <c:pt idx="34">
                  <c:v>0.47490192048407209</c:v>
                </c:pt>
                <c:pt idx="35">
                  <c:v>3.2902137230934585</c:v>
                </c:pt>
                <c:pt idx="36">
                  <c:v>2.3053885959187284</c:v>
                </c:pt>
                <c:pt idx="37">
                  <c:v>0.59969539161363627</c:v>
                </c:pt>
                <c:pt idx="38">
                  <c:v>3.7799064962898683</c:v>
                </c:pt>
                <c:pt idx="39">
                  <c:v>0.5468595299945207</c:v>
                </c:pt>
                <c:pt idx="40">
                  <c:v>2.9324755461927197</c:v>
                </c:pt>
                <c:pt idx="41">
                  <c:v>5.1042997756893413</c:v>
                </c:pt>
                <c:pt idx="42">
                  <c:v>5.9066660816801289</c:v>
                </c:pt>
                <c:pt idx="43">
                  <c:v>6.3306328046937068</c:v>
                </c:pt>
                <c:pt idx="44">
                  <c:v>6.9932851542782544</c:v>
                </c:pt>
                <c:pt idx="45" formatCode="0.00">
                  <c:v>0.23228274566594109</c:v>
                </c:pt>
                <c:pt idx="46" formatCode="0.00">
                  <c:v>3.306939815347576</c:v>
                </c:pt>
                <c:pt idx="47" formatCode="0.00">
                  <c:v>8.4022770637024706</c:v>
                </c:pt>
                <c:pt idx="48" formatCode="0.00">
                  <c:v>6.1116134604128405</c:v>
                </c:pt>
                <c:pt idx="49" formatCode="0.00">
                  <c:v>4.5549124384567818</c:v>
                </c:pt>
                <c:pt idx="50" formatCode="0.00">
                  <c:v>5.6872313132210621</c:v>
                </c:pt>
                <c:pt idx="51" formatCode="0.00">
                  <c:v>5.3280577855996398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135048"/>
        <c:axId val="395133088"/>
      </c:lineChart>
      <c:catAx>
        <c:axId val="395135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33088"/>
        <c:crosses val="autoZero"/>
        <c:auto val="1"/>
        <c:lblAlgn val="ctr"/>
        <c:lblOffset val="100"/>
        <c:noMultiLvlLbl val="0"/>
      </c:catAx>
      <c:valAx>
        <c:axId val="39513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35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</a:t>
            </a:r>
            <a:r>
              <a:rPr lang="en-US" baseline="0"/>
              <a:t> </a:t>
            </a:r>
            <a:r>
              <a:rPr lang="en-US"/>
              <a:t>GDP growth rate (1963-2014)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Sheet1!$G$64</c:f>
              <c:strCache>
                <c:ptCount val="1"/>
                <c:pt idx="0">
                  <c:v>GDP growth rate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Sheet1!$F$65:$F$66</c:f>
              <c:strCache>
                <c:ptCount val="2"/>
                <c:pt idx="0">
                  <c:v>All years including election years</c:v>
                </c:pt>
                <c:pt idx="1">
                  <c:v>All years with exception of election years</c:v>
                </c:pt>
              </c:strCache>
            </c:strRef>
          </c:cat>
          <c:val>
            <c:numRef>
              <c:f>Sheet1!$G$65:$G$66</c:f>
              <c:numCache>
                <c:formatCode>0.00</c:formatCode>
                <c:ptCount val="2"/>
                <c:pt idx="0">
                  <c:v>3.5303032406257309</c:v>
                </c:pt>
                <c:pt idx="1">
                  <c:v>3.7677398528796493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5132696"/>
        <c:axId val="395131128"/>
      </c:barChart>
      <c:catAx>
        <c:axId val="395132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31128"/>
        <c:crosses val="autoZero"/>
        <c:auto val="1"/>
        <c:lblAlgn val="ctr"/>
        <c:lblOffset val="100"/>
        <c:noMultiLvlLbl val="0"/>
      </c:catAx>
      <c:valAx>
        <c:axId val="395131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32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GDP growth rate (1963-1990)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Sheet1!$G$78</c:f>
              <c:strCache>
                <c:ptCount val="1"/>
                <c:pt idx="0">
                  <c:v>GDP growth rate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Sheet1!$F$79:$F$80</c:f>
              <c:strCache>
                <c:ptCount val="2"/>
                <c:pt idx="0">
                  <c:v>All years including election years</c:v>
                </c:pt>
                <c:pt idx="1">
                  <c:v>All years with exception of election years</c:v>
                </c:pt>
              </c:strCache>
            </c:strRef>
          </c:cat>
          <c:val>
            <c:numRef>
              <c:f>Sheet1!$G$79:$G$80</c:f>
              <c:numCache>
                <c:formatCode>0.00</c:formatCode>
                <c:ptCount val="2"/>
                <c:pt idx="0">
                  <c:v>5.9929087737355795</c:v>
                </c:pt>
                <c:pt idx="1">
                  <c:v>6.1151801633950642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5135440"/>
        <c:axId val="395131520"/>
      </c:barChart>
      <c:catAx>
        <c:axId val="39513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31520"/>
        <c:crosses val="autoZero"/>
        <c:auto val="1"/>
        <c:lblAlgn val="ctr"/>
        <c:lblOffset val="100"/>
        <c:noMultiLvlLbl val="0"/>
      </c:catAx>
      <c:valAx>
        <c:axId val="39513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35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Avearge GDP growth rate (1991-2014)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Sheet1!$G$94</c:f>
              <c:strCache>
                <c:ptCount val="1"/>
                <c:pt idx="0">
                  <c:v>GDP growth rate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Sheet1!$F$95:$F$96</c:f>
              <c:strCache>
                <c:ptCount val="2"/>
                <c:pt idx="0">
                  <c:v>All years including election years</c:v>
                </c:pt>
                <c:pt idx="1">
                  <c:v>All years with exception of election years</c:v>
                </c:pt>
              </c:strCache>
            </c:strRef>
          </c:cat>
          <c:val>
            <c:numRef>
              <c:f>Sheet1!$G$95:$G$96</c:f>
              <c:numCache>
                <c:formatCode>0.00</c:formatCode>
                <c:ptCount val="2"/>
                <c:pt idx="0">
                  <c:v>3.5027304183928094</c:v>
                </c:pt>
                <c:pt idx="1">
                  <c:v>3.7454076885987972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5136224"/>
        <c:axId val="395130344"/>
      </c:barChart>
      <c:catAx>
        <c:axId val="39513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30344"/>
        <c:crosses val="autoZero"/>
        <c:auto val="1"/>
        <c:lblAlgn val="ctr"/>
        <c:lblOffset val="100"/>
        <c:noMultiLvlLbl val="0"/>
      </c:catAx>
      <c:valAx>
        <c:axId val="395130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36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GDP growth rates ( for years mid way to general elections)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Sheet1!$C$115</c:f>
              <c:strCache>
                <c:ptCount val="1"/>
                <c:pt idx="0">
                  <c:v>GDP growth rates for years that are farthest from election years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Sheet1!$B$116:$B$125</c:f>
              <c:strCache>
                <c:ptCount val="10"/>
                <c:pt idx="0">
                  <c:v>1965/1966</c:v>
                </c:pt>
                <c:pt idx="1">
                  <c:v>1971/1972</c:v>
                </c:pt>
                <c:pt idx="2">
                  <c:v>1976/1977</c:v>
                </c:pt>
                <c:pt idx="3">
                  <c:v>1981</c:v>
                </c:pt>
                <c:pt idx="4">
                  <c:v>1985/1986</c:v>
                </c:pt>
                <c:pt idx="5">
                  <c:v>1990</c:v>
                </c:pt>
                <c:pt idx="6">
                  <c:v>1994/1995</c:v>
                </c:pt>
                <c:pt idx="7">
                  <c:v>1999/2000</c:v>
                </c:pt>
                <c:pt idx="8">
                  <c:v>2004/2005</c:v>
                </c:pt>
                <c:pt idx="9">
                  <c:v>2010</c:v>
                </c:pt>
              </c:strCache>
            </c:strRef>
          </c:cat>
          <c:val>
            <c:numRef>
              <c:f>Sheet1!$C$116:$C$125</c:f>
              <c:numCache>
                <c:formatCode>0.0</c:formatCode>
                <c:ptCount val="10"/>
                <c:pt idx="0">
                  <c:v>8.3688302863027531</c:v>
                </c:pt>
                <c:pt idx="1">
                  <c:v>19.628160636507936</c:v>
                </c:pt>
                <c:pt idx="2">
                  <c:v>5.8038811733898257</c:v>
                </c:pt>
                <c:pt idx="3">
                  <c:v>3.7735441966442238</c:v>
                </c:pt>
                <c:pt idx="4">
                  <c:v>5.7390586051877008</c:v>
                </c:pt>
                <c:pt idx="5">
                  <c:v>4.1920509742158458</c:v>
                </c:pt>
                <c:pt idx="6">
                  <c:v>3.5195005221976956</c:v>
                </c:pt>
                <c:pt idx="7">
                  <c:v>1.4525419937661823</c:v>
                </c:pt>
                <c:pt idx="8">
                  <c:v>5.5054829286847351</c:v>
                </c:pt>
                <c:pt idx="9" formatCode="0.00">
                  <c:v>8.4022770637024706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5133872"/>
        <c:axId val="395134264"/>
      </c:barChart>
      <c:lineChart>
        <c:grouping val="standard"/>
        <c:varyColors val="0"/>
        <c:ser>
          <c:idx val="1"/>
          <c:order val="1"/>
          <c:tx>
            <c:strRef>
              <c:f>Sheet1!$D$115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5"/>
              <c:layout>
                <c:manualLayout>
                  <c:x val="-6.2893081761006386E-2"/>
                  <c:y val="-4.6296296296296294E-3"/>
                </c:manualLayout>
              </c:layout>
              <c:spPr>
                <a:solidFill>
                  <a:srgbClr val="92D05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Sheet1!$B$116:$B$125</c:f>
              <c:strCache>
                <c:ptCount val="10"/>
                <c:pt idx="0">
                  <c:v>1965/1966</c:v>
                </c:pt>
                <c:pt idx="1">
                  <c:v>1971/1972</c:v>
                </c:pt>
                <c:pt idx="2">
                  <c:v>1976/1977</c:v>
                </c:pt>
                <c:pt idx="3">
                  <c:v>1981</c:v>
                </c:pt>
                <c:pt idx="4">
                  <c:v>1985/1986</c:v>
                </c:pt>
                <c:pt idx="5">
                  <c:v>1990</c:v>
                </c:pt>
                <c:pt idx="6">
                  <c:v>1994/1995</c:v>
                </c:pt>
                <c:pt idx="7">
                  <c:v>1999/2000</c:v>
                </c:pt>
                <c:pt idx="8">
                  <c:v>2004/2005</c:v>
                </c:pt>
                <c:pt idx="9">
                  <c:v>2010</c:v>
                </c:pt>
              </c:strCache>
            </c:strRef>
          </c:cat>
          <c:val>
            <c:numRef>
              <c:f>Sheet1!$D$116:$D$125</c:f>
              <c:numCache>
                <c:formatCode>0.0</c:formatCode>
                <c:ptCount val="10"/>
                <c:pt idx="0">
                  <c:v>6.6385328380599358</c:v>
                </c:pt>
                <c:pt idx="1">
                  <c:v>6.6385328380599358</c:v>
                </c:pt>
                <c:pt idx="2">
                  <c:v>6.6385328380599358</c:v>
                </c:pt>
                <c:pt idx="3">
                  <c:v>6.6385328380599358</c:v>
                </c:pt>
                <c:pt idx="4">
                  <c:v>6.6385328380599358</c:v>
                </c:pt>
                <c:pt idx="5">
                  <c:v>6.6385328380599358</c:v>
                </c:pt>
                <c:pt idx="6">
                  <c:v>6.6385328380599358</c:v>
                </c:pt>
                <c:pt idx="7">
                  <c:v>6.6385328380599358</c:v>
                </c:pt>
                <c:pt idx="8">
                  <c:v>6.6385328380599358</c:v>
                </c:pt>
                <c:pt idx="9">
                  <c:v>6.6385328380599358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133872"/>
        <c:axId val="395134264"/>
      </c:lineChart>
      <c:catAx>
        <c:axId val="39513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34264"/>
        <c:crosses val="autoZero"/>
        <c:auto val="1"/>
        <c:lblAlgn val="ctr"/>
        <c:lblOffset val="100"/>
        <c:noMultiLvlLbl val="0"/>
      </c:catAx>
      <c:valAx>
        <c:axId val="395134264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33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GDP growth rates (for election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749575420719469"/>
          <c:y val="0.17171296296296296"/>
          <c:w val="0.82858267716535428"/>
          <c:h val="0.713124453193350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Sheet1!$M$115</c:f>
              <c:strCache>
                <c:ptCount val="1"/>
                <c:pt idx="0">
                  <c:v>aXCA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Sheet1!$L$116:$L$125</c:f>
              <c:numCache>
                <c:formatCode>General</c:formatCode>
                <c:ptCount val="10"/>
                <c:pt idx="0">
                  <c:v>1969</c:v>
                </c:pt>
                <c:pt idx="1">
                  <c:v>1974</c:v>
                </c:pt>
                <c:pt idx="2">
                  <c:v>1979</c:v>
                </c:pt>
                <c:pt idx="3">
                  <c:v>1983</c:v>
                </c:pt>
                <c:pt idx="4">
                  <c:v>1988</c:v>
                </c:pt>
                <c:pt idx="5">
                  <c:v>1992</c:v>
                </c:pt>
                <c:pt idx="6">
                  <c:v>1997</c:v>
                </c:pt>
                <c:pt idx="7">
                  <c:v>2002</c:v>
                </c:pt>
                <c:pt idx="8">
                  <c:v>2007</c:v>
                </c:pt>
                <c:pt idx="9">
                  <c:v>2013</c:v>
                </c:pt>
              </c:numCache>
            </c:numRef>
          </c:cat>
          <c:val>
            <c:numRef>
              <c:f>Sheet1!$M$116:$M$125</c:f>
              <c:numCache>
                <c:formatCode>General</c:formatCode>
                <c:ptCount val="10"/>
                <c:pt idx="0">
                  <c:v>7.959224456082282</c:v>
                </c:pt>
                <c:pt idx="1">
                  <c:v>4.0656173472308694</c:v>
                </c:pt>
                <c:pt idx="2">
                  <c:v>7.6152260415942408</c:v>
                </c:pt>
                <c:pt idx="3">
                  <c:v>1.3090502417178556</c:v>
                </c:pt>
                <c:pt idx="4">
                  <c:v>6.2031838198845577</c:v>
                </c:pt>
                <c:pt idx="5">
                  <c:v>-0.79949395992763073</c:v>
                </c:pt>
                <c:pt idx="6">
                  <c:v>0.47490192048407209</c:v>
                </c:pt>
                <c:pt idx="7">
                  <c:v>0.5468595299945207</c:v>
                </c:pt>
                <c:pt idx="8">
                  <c:v>6.9932851542782544</c:v>
                </c:pt>
                <c:pt idx="9">
                  <c:v>5.6872313132210621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5821584"/>
        <c:axId val="395823544"/>
      </c:barChart>
      <c:lineChart>
        <c:grouping val="standard"/>
        <c:varyColors val="0"/>
        <c:ser>
          <c:idx val="1"/>
          <c:order val="1"/>
          <c:tx>
            <c:strRef>
              <c:f>Sheet1!$N$115</c:f>
              <c:strCache>
                <c:ptCount val="1"/>
                <c:pt idx="0">
                  <c:v>avaerge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5"/>
              <c:layout>
                <c:manualLayout>
                  <c:x val="-2.3557126030624265E-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rgbClr val="92D05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Sheet1!$L$116:$L$125</c:f>
              <c:numCache>
                <c:formatCode>General</c:formatCode>
                <c:ptCount val="10"/>
                <c:pt idx="0">
                  <c:v>1969</c:v>
                </c:pt>
                <c:pt idx="1">
                  <c:v>1974</c:v>
                </c:pt>
                <c:pt idx="2">
                  <c:v>1979</c:v>
                </c:pt>
                <c:pt idx="3">
                  <c:v>1983</c:v>
                </c:pt>
                <c:pt idx="4">
                  <c:v>1988</c:v>
                </c:pt>
                <c:pt idx="5">
                  <c:v>1992</c:v>
                </c:pt>
                <c:pt idx="6">
                  <c:v>1997</c:v>
                </c:pt>
                <c:pt idx="7">
                  <c:v>2002</c:v>
                </c:pt>
                <c:pt idx="8">
                  <c:v>2007</c:v>
                </c:pt>
                <c:pt idx="9">
                  <c:v>2013</c:v>
                </c:pt>
              </c:numCache>
            </c:numRef>
          </c:cat>
          <c:val>
            <c:numRef>
              <c:f>Sheet1!$N$116:$N$125</c:f>
              <c:numCache>
                <c:formatCode>0.0</c:formatCode>
                <c:ptCount val="10"/>
                <c:pt idx="0">
                  <c:v>4.005508586456008</c:v>
                </c:pt>
                <c:pt idx="1">
                  <c:v>4.005508586456008</c:v>
                </c:pt>
                <c:pt idx="2">
                  <c:v>4.005508586456008</c:v>
                </c:pt>
                <c:pt idx="3">
                  <c:v>4.005508586456008</c:v>
                </c:pt>
                <c:pt idx="4">
                  <c:v>4.005508586456008</c:v>
                </c:pt>
                <c:pt idx="5">
                  <c:v>4.005508586456008</c:v>
                </c:pt>
                <c:pt idx="6">
                  <c:v>4.005508586456008</c:v>
                </c:pt>
                <c:pt idx="7">
                  <c:v>4.005508586456008</c:v>
                </c:pt>
                <c:pt idx="8">
                  <c:v>4.005508586456008</c:v>
                </c:pt>
                <c:pt idx="9">
                  <c:v>4.005508586456008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821584"/>
        <c:axId val="395823544"/>
      </c:lineChart>
      <c:catAx>
        <c:axId val="39582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823544"/>
        <c:crosses val="autoZero"/>
        <c:auto val="1"/>
        <c:lblAlgn val="ctr"/>
        <c:lblOffset val="100"/>
        <c:noMultiLvlLbl val="0"/>
      </c:catAx>
      <c:valAx>
        <c:axId val="395823544"/>
        <c:scaling>
          <c:orientation val="minMax"/>
          <c:max val="25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821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</xdr:colOff>
      <xdr:row>2</xdr:row>
      <xdr:rowOff>163830</xdr:rowOff>
    </xdr:from>
    <xdr:to>
      <xdr:col>17</xdr:col>
      <xdr:colOff>396240</xdr:colOff>
      <xdr:row>11</xdr:row>
      <xdr:rowOff>137160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312420</xdr:colOff>
      <xdr:row>62</xdr:row>
      <xdr:rowOff>179070</xdr:rowOff>
    </xdr:from>
    <xdr:to>
      <xdr:col>14</xdr:col>
      <xdr:colOff>464820</xdr:colOff>
      <xdr:row>74</xdr:row>
      <xdr:rowOff>110490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76200</xdr:colOff>
      <xdr:row>76</xdr:row>
      <xdr:rowOff>163830</xdr:rowOff>
    </xdr:from>
    <xdr:to>
      <xdr:col>14</xdr:col>
      <xdr:colOff>274320</xdr:colOff>
      <xdr:row>90</xdr:row>
      <xdr:rowOff>133350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45720</xdr:colOff>
      <xdr:row>92</xdr:row>
      <xdr:rowOff>163830</xdr:rowOff>
    </xdr:from>
    <xdr:to>
      <xdr:col>14</xdr:col>
      <xdr:colOff>708660</xdr:colOff>
      <xdr:row>106</xdr:row>
      <xdr:rowOff>133350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106680</xdr:colOff>
      <xdr:row>115</xdr:row>
      <xdr:rowOff>76200</xdr:rowOff>
    </xdr:from>
    <xdr:to>
      <xdr:col>10</xdr:col>
      <xdr:colOff>236220</xdr:colOff>
      <xdr:row>129</xdr:row>
      <xdr:rowOff>45720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251460</xdr:colOff>
      <xdr:row>115</xdr:row>
      <xdr:rowOff>68580</xdr:rowOff>
    </xdr:from>
    <xdr:to>
      <xdr:col>14</xdr:col>
      <xdr:colOff>205740</xdr:colOff>
      <xdr:row>129</xdr:row>
      <xdr:rowOff>38100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7"/>
  <sheetViews>
    <sheetView tabSelected="1" workbookViewId="0">
      <selection activeCell="B1" sqref="B1"/>
    </sheetView>
  </sheetViews>
  <sheetFormatPr defaultColWidth="8.75" defaultRowHeight="15.75" x14ac:dyDescent="0.25"/>
  <cols>
    <col min="1" max="1" width="4.125" style="4" customWidth="1"/>
    <col min="2" max="2" width="10.25" style="4" customWidth="1"/>
    <col min="3" max="3" width="6.625" style="4" customWidth="1"/>
    <col min="4" max="5" width="9.375" style="4" customWidth="1"/>
    <col min="6" max="6" width="2.25" style="4" customWidth="1"/>
    <col min="7" max="7" width="6" style="4" customWidth="1"/>
    <col min="8" max="8" width="8.375" style="4" customWidth="1"/>
    <col min="9" max="10" width="2" style="4" customWidth="1"/>
    <col min="11" max="11" width="8.25" style="4" customWidth="1"/>
    <col min="12" max="12" width="7.75" style="4" customWidth="1"/>
    <col min="13" max="13" width="2.375" style="4" customWidth="1"/>
    <col min="14" max="14" width="10.5" style="4" customWidth="1"/>
    <col min="15" max="15" width="12.5" style="4" customWidth="1"/>
    <col min="16" max="16" width="10" style="4" customWidth="1"/>
    <col min="17" max="17" width="10.5" style="4" customWidth="1"/>
    <col min="18" max="18" width="3.25" style="4" customWidth="1"/>
    <col min="19" max="29" width="13.75" style="4" customWidth="1"/>
    <col min="30" max="16384" width="8.75" style="4"/>
  </cols>
  <sheetData>
    <row r="1" spans="2:29" ht="23.25" x14ac:dyDescent="0.35">
      <c r="C1" s="1"/>
      <c r="D1" s="2" t="s">
        <v>47</v>
      </c>
      <c r="E1" s="2"/>
      <c r="F1" s="2"/>
      <c r="G1" s="2"/>
      <c r="H1" s="2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2:29" x14ac:dyDescent="0.25">
      <c r="B2" s="19" t="s">
        <v>3</v>
      </c>
    </row>
    <row r="3" spans="2:29" x14ac:dyDescent="0.25">
      <c r="B3" s="33" t="s">
        <v>16</v>
      </c>
    </row>
    <row r="4" spans="2:29" ht="45" customHeight="1" x14ac:dyDescent="0.25">
      <c r="B4" s="5"/>
      <c r="C4" s="6"/>
      <c r="D4" s="16" t="s">
        <v>0</v>
      </c>
      <c r="E4" s="50"/>
      <c r="J4" s="7"/>
    </row>
    <row r="5" spans="2:29" x14ac:dyDescent="0.25">
      <c r="B5" s="8"/>
      <c r="C5" s="10">
        <v>1963</v>
      </c>
      <c r="D5" s="28">
        <v>8.7783402162304895</v>
      </c>
      <c r="E5" s="51"/>
      <c r="F5" s="18"/>
      <c r="J5" s="7"/>
    </row>
    <row r="6" spans="2:29" x14ac:dyDescent="0.25">
      <c r="B6" s="8"/>
      <c r="C6" s="10">
        <f t="shared" ref="C6:C31" si="0">C5+1</f>
        <v>1964</v>
      </c>
      <c r="D6" s="28">
        <v>4.9644672879628331</v>
      </c>
      <c r="E6" s="51"/>
      <c r="F6" s="18"/>
      <c r="J6" s="7"/>
    </row>
    <row r="7" spans="2:29" x14ac:dyDescent="0.25">
      <c r="B7" s="8"/>
      <c r="C7" s="10">
        <f t="shared" si="0"/>
        <v>1965</v>
      </c>
      <c r="D7" s="28">
        <v>2.0090941708295134</v>
      </c>
      <c r="E7" s="51"/>
      <c r="F7" s="18"/>
      <c r="J7" s="7"/>
    </row>
    <row r="8" spans="2:29" x14ac:dyDescent="0.25">
      <c r="B8" s="8"/>
      <c r="C8" s="10">
        <f t="shared" si="0"/>
        <v>1966</v>
      </c>
      <c r="D8" s="28">
        <v>14.728566401775993</v>
      </c>
      <c r="E8" s="51"/>
      <c r="F8" s="18"/>
      <c r="J8" s="7"/>
    </row>
    <row r="9" spans="2:29" x14ac:dyDescent="0.25">
      <c r="B9" s="8"/>
      <c r="C9" s="10">
        <f t="shared" si="0"/>
        <v>1967</v>
      </c>
      <c r="D9" s="28">
        <v>3.3612320322510527</v>
      </c>
      <c r="E9" s="51"/>
      <c r="F9" s="18"/>
      <c r="J9" s="7"/>
    </row>
    <row r="10" spans="2:29" x14ac:dyDescent="0.25">
      <c r="B10" s="8"/>
      <c r="C10" s="10">
        <f t="shared" si="0"/>
        <v>1968</v>
      </c>
      <c r="D10" s="28">
        <v>7.9826899695325721</v>
      </c>
      <c r="E10" s="51"/>
      <c r="F10" s="18"/>
      <c r="J10" s="7"/>
    </row>
    <row r="11" spans="2:29" x14ac:dyDescent="0.25">
      <c r="B11" s="8"/>
      <c r="C11" s="58">
        <f t="shared" si="0"/>
        <v>1969</v>
      </c>
      <c r="D11" s="59">
        <v>7.959224456082282</v>
      </c>
      <c r="E11" s="51"/>
      <c r="F11" s="18"/>
      <c r="J11" s="7"/>
    </row>
    <row r="12" spans="2:29" x14ac:dyDescent="0.25">
      <c r="B12" s="8"/>
      <c r="C12" s="10">
        <f t="shared" si="0"/>
        <v>1970</v>
      </c>
      <c r="D12" s="28">
        <v>-4.6554469135628267</v>
      </c>
      <c r="E12" s="51"/>
      <c r="F12" s="18"/>
    </row>
    <row r="13" spans="2:29" ht="15.6" customHeight="1" x14ac:dyDescent="0.25">
      <c r="B13" s="8"/>
      <c r="C13" s="10">
        <f t="shared" si="0"/>
        <v>1971</v>
      </c>
      <c r="D13" s="28">
        <v>22.173891928008544</v>
      </c>
      <c r="E13" s="51"/>
      <c r="F13" s="18"/>
      <c r="G13" s="67" t="s">
        <v>6</v>
      </c>
      <c r="H13" s="68"/>
      <c r="I13" s="16"/>
      <c r="K13" s="67" t="s">
        <v>5</v>
      </c>
      <c r="L13" s="68"/>
      <c r="M13" s="69"/>
      <c r="P13" s="67" t="s">
        <v>4</v>
      </c>
      <c r="Q13" s="69" t="s">
        <v>17</v>
      </c>
      <c r="S13" s="67" t="s">
        <v>11</v>
      </c>
      <c r="T13" s="69"/>
    </row>
    <row r="14" spans="2:29" x14ac:dyDescent="0.25">
      <c r="B14" s="8"/>
      <c r="C14" s="10">
        <f t="shared" si="0"/>
        <v>1972</v>
      </c>
      <c r="D14" s="28">
        <v>17.082429345007327</v>
      </c>
      <c r="E14" s="51"/>
      <c r="F14" s="18"/>
      <c r="G14" s="70"/>
      <c r="H14" s="71"/>
      <c r="I14" s="10"/>
      <c r="K14" s="70"/>
      <c r="L14" s="71"/>
      <c r="M14" s="72"/>
      <c r="P14" s="70"/>
      <c r="Q14" s="72"/>
      <c r="S14" s="70"/>
      <c r="T14" s="72"/>
    </row>
    <row r="15" spans="2:29" x14ac:dyDescent="0.25">
      <c r="B15" s="8"/>
      <c r="C15" s="10">
        <f t="shared" si="0"/>
        <v>1973</v>
      </c>
      <c r="D15" s="28">
        <v>5.8965802146441035</v>
      </c>
      <c r="E15" s="51"/>
      <c r="F15" s="18"/>
      <c r="G15" s="70"/>
      <c r="H15" s="71"/>
      <c r="I15" s="10"/>
      <c r="K15" s="70"/>
      <c r="L15" s="71"/>
      <c r="M15" s="72"/>
      <c r="P15" s="8"/>
      <c r="Q15" s="72"/>
      <c r="S15" s="70"/>
      <c r="T15" s="72"/>
    </row>
    <row r="16" spans="2:29" x14ac:dyDescent="0.25">
      <c r="B16" s="8"/>
      <c r="C16" s="58">
        <f t="shared" si="0"/>
        <v>1974</v>
      </c>
      <c r="D16" s="59">
        <v>4.0656173472308694</v>
      </c>
      <c r="E16" s="51"/>
      <c r="F16" s="18"/>
      <c r="G16" s="20"/>
      <c r="H16" s="9" t="s">
        <v>1</v>
      </c>
      <c r="I16" s="10"/>
      <c r="K16" s="20"/>
      <c r="L16" s="12" t="s">
        <v>1</v>
      </c>
      <c r="M16" s="10"/>
      <c r="O16" s="4" t="s">
        <v>18</v>
      </c>
      <c r="P16" s="8"/>
      <c r="Q16" s="72"/>
      <c r="S16" s="70"/>
      <c r="T16" s="72"/>
    </row>
    <row r="17" spans="2:20" x14ac:dyDescent="0.25">
      <c r="B17" s="8"/>
      <c r="C17" s="10">
        <f t="shared" si="0"/>
        <v>1975</v>
      </c>
      <c r="D17" s="28">
        <v>0.88220317844796625</v>
      </c>
      <c r="E17" s="51"/>
      <c r="F17" s="18"/>
      <c r="G17" s="20">
        <v>1963</v>
      </c>
      <c r="H17" s="30">
        <f>D5</f>
        <v>8.7783402162304895</v>
      </c>
      <c r="I17" s="10"/>
      <c r="K17" s="20">
        <v>1965</v>
      </c>
      <c r="L17" s="12">
        <f>D7</f>
        <v>2.0090941708295134</v>
      </c>
      <c r="M17" s="10"/>
      <c r="P17" s="8">
        <v>1969</v>
      </c>
      <c r="Q17" s="36">
        <f>D11</f>
        <v>7.959224456082282</v>
      </c>
      <c r="S17" s="70"/>
      <c r="T17" s="72"/>
    </row>
    <row r="18" spans="2:20" x14ac:dyDescent="0.25">
      <c r="B18" s="8"/>
      <c r="C18" s="10">
        <f t="shared" si="0"/>
        <v>1976</v>
      </c>
      <c r="D18" s="28">
        <v>2.1539644974098309</v>
      </c>
      <c r="E18" s="51"/>
      <c r="F18" s="18"/>
      <c r="G18" s="20">
        <v>1966</v>
      </c>
      <c r="H18" s="30">
        <f>D8</f>
        <v>14.728566401775993</v>
      </c>
      <c r="I18" s="10"/>
      <c r="K18" s="20">
        <v>1967</v>
      </c>
      <c r="L18" s="12">
        <f>D9</f>
        <v>3.3612320322510527</v>
      </c>
      <c r="M18" s="10"/>
      <c r="N18" s="4">
        <f>(P18+P17)/2</f>
        <v>1971.5</v>
      </c>
      <c r="P18" s="8">
        <v>1974</v>
      </c>
      <c r="Q18" s="36">
        <f>D16</f>
        <v>4.0656173472308694</v>
      </c>
      <c r="S18" s="23" t="s">
        <v>19</v>
      </c>
      <c r="T18" s="21">
        <f>1966-1965</f>
        <v>1</v>
      </c>
    </row>
    <row r="19" spans="2:20" x14ac:dyDescent="0.25">
      <c r="B19" s="8"/>
      <c r="C19" s="10">
        <f t="shared" si="0"/>
        <v>1977</v>
      </c>
      <c r="D19" s="28">
        <v>9.4537978493698205</v>
      </c>
      <c r="E19" s="51"/>
      <c r="F19" s="18"/>
      <c r="G19" s="20">
        <v>1968</v>
      </c>
      <c r="H19" s="30">
        <f>D10</f>
        <v>7.9826899695325721</v>
      </c>
      <c r="I19" s="10"/>
      <c r="K19" s="20">
        <v>1970</v>
      </c>
      <c r="L19" s="12">
        <f>D12</f>
        <v>-4.6554469135628267</v>
      </c>
      <c r="M19" s="10"/>
      <c r="P19" s="8">
        <v>1979</v>
      </c>
      <c r="Q19" s="36">
        <f>D21</f>
        <v>7.6152260415942408</v>
      </c>
      <c r="S19" s="23" t="s">
        <v>20</v>
      </c>
      <c r="T19" s="21">
        <f>1968-1967</f>
        <v>1</v>
      </c>
    </row>
    <row r="20" spans="2:20" x14ac:dyDescent="0.25">
      <c r="B20" s="8"/>
      <c r="C20" s="10">
        <f t="shared" si="0"/>
        <v>1978</v>
      </c>
      <c r="D20" s="28">
        <v>6.9124935466745541</v>
      </c>
      <c r="E20" s="51"/>
      <c r="F20" s="18"/>
      <c r="G20" s="31">
        <v>1969</v>
      </c>
      <c r="H20" s="32">
        <f>D11</f>
        <v>7.959224456082282</v>
      </c>
      <c r="I20" s="10"/>
      <c r="K20" s="20">
        <v>1975</v>
      </c>
      <c r="L20" s="12">
        <f>D17</f>
        <v>0.88220317844796625</v>
      </c>
      <c r="M20" s="10"/>
      <c r="P20" s="8">
        <v>1983</v>
      </c>
      <c r="Q20" s="36">
        <f>D25</f>
        <v>1.3090502417178556</v>
      </c>
      <c r="S20" s="23" t="s">
        <v>21</v>
      </c>
      <c r="T20" s="21">
        <f>1971-1970</f>
        <v>1</v>
      </c>
    </row>
    <row r="21" spans="2:20" x14ac:dyDescent="0.25">
      <c r="B21" s="8"/>
      <c r="C21" s="58">
        <f t="shared" si="0"/>
        <v>1979</v>
      </c>
      <c r="D21" s="59">
        <v>7.6152260415942408</v>
      </c>
      <c r="E21" s="51"/>
      <c r="F21" s="18"/>
      <c r="G21" s="20">
        <v>1971</v>
      </c>
      <c r="H21" s="30">
        <f>D13</f>
        <v>22.173891928008544</v>
      </c>
      <c r="I21" s="10"/>
      <c r="K21" s="20">
        <v>1978</v>
      </c>
      <c r="L21" s="12">
        <f>D20</f>
        <v>6.9124935466745541</v>
      </c>
      <c r="M21" s="10"/>
      <c r="P21" s="8">
        <v>1988</v>
      </c>
      <c r="Q21" s="36">
        <f>D30</f>
        <v>6.2031838198845577</v>
      </c>
      <c r="S21" s="23" t="s">
        <v>22</v>
      </c>
      <c r="T21" s="21">
        <f>1977-1975</f>
        <v>2</v>
      </c>
    </row>
    <row r="22" spans="2:20" x14ac:dyDescent="0.25">
      <c r="B22" s="8"/>
      <c r="C22" s="10">
        <f t="shared" si="0"/>
        <v>1980</v>
      </c>
      <c r="D22" s="28">
        <v>5.5919762065950351</v>
      </c>
      <c r="E22" s="51"/>
      <c r="F22" s="18"/>
      <c r="G22" s="20">
        <v>1977</v>
      </c>
      <c r="H22" s="30">
        <f>D19</f>
        <v>9.4537978493698205</v>
      </c>
      <c r="I22" s="10"/>
      <c r="K22" s="20">
        <v>1983</v>
      </c>
      <c r="L22" s="12">
        <f>D25</f>
        <v>1.3090502417178556</v>
      </c>
      <c r="M22" s="10"/>
      <c r="P22" s="73" t="s">
        <v>29</v>
      </c>
      <c r="Q22" s="77">
        <f>AVERAGE(Q17:Q21)</f>
        <v>5.4304603813019607</v>
      </c>
      <c r="S22" s="23" t="s">
        <v>23</v>
      </c>
      <c r="T22" s="21">
        <f>1979-1978</f>
        <v>1</v>
      </c>
    </row>
    <row r="23" spans="2:20" x14ac:dyDescent="0.25">
      <c r="B23" s="8"/>
      <c r="C23" s="10">
        <f t="shared" si="0"/>
        <v>1981</v>
      </c>
      <c r="D23" s="28">
        <v>3.7735441966442238</v>
      </c>
      <c r="E23" s="51"/>
      <c r="F23" s="18"/>
      <c r="G23" s="20">
        <v>1979</v>
      </c>
      <c r="H23" s="30">
        <f>D21</f>
        <v>7.6152260415942408</v>
      </c>
      <c r="I23" s="10"/>
      <c r="K23" s="20">
        <f>C34</f>
        <v>1992</v>
      </c>
      <c r="L23" s="12">
        <f>D34</f>
        <v>-0.79949395992763073</v>
      </c>
      <c r="M23" s="10"/>
      <c r="P23" s="74"/>
      <c r="Q23" s="78"/>
      <c r="S23" s="23" t="s">
        <v>24</v>
      </c>
      <c r="T23" s="21">
        <f>1986-1983</f>
        <v>3</v>
      </c>
    </row>
    <row r="24" spans="2:20" x14ac:dyDescent="0.25">
      <c r="B24" s="8"/>
      <c r="C24" s="10">
        <f t="shared" si="0"/>
        <v>1982</v>
      </c>
      <c r="D24" s="28">
        <v>1.506478254475212</v>
      </c>
      <c r="E24" s="51"/>
      <c r="F24" s="18"/>
      <c r="G24" s="20">
        <v>1986</v>
      </c>
      <c r="H24" s="30">
        <f>D28</f>
        <v>7.1775553908737066</v>
      </c>
      <c r="I24" s="10"/>
      <c r="K24" s="20">
        <f>C39</f>
        <v>1997</v>
      </c>
      <c r="L24" s="12">
        <f>D39</f>
        <v>0.47490192048407209</v>
      </c>
      <c r="M24" s="10"/>
      <c r="P24" s="7"/>
      <c r="Q24" s="41"/>
      <c r="S24" s="25" t="s">
        <v>14</v>
      </c>
      <c r="T24" s="24">
        <f>AVERAGE(T18:T23)</f>
        <v>1.5</v>
      </c>
    </row>
    <row r="25" spans="2:20" x14ac:dyDescent="0.25">
      <c r="B25" s="8"/>
      <c r="C25" s="58">
        <f t="shared" si="0"/>
        <v>1983</v>
      </c>
      <c r="D25" s="59">
        <v>1.3090502417178556</v>
      </c>
      <c r="E25" s="51"/>
      <c r="F25" s="18"/>
      <c r="G25" s="20">
        <v>1988</v>
      </c>
      <c r="H25" s="30">
        <f>D30</f>
        <v>6.2031838198845577</v>
      </c>
      <c r="I25" s="10"/>
      <c r="K25" s="20">
        <f>C42</f>
        <v>2000</v>
      </c>
      <c r="L25" s="12">
        <f>D42</f>
        <v>0.59969539161363627</v>
      </c>
      <c r="M25" s="10"/>
      <c r="P25" s="5"/>
      <c r="Q25" s="42"/>
    </row>
    <row r="26" spans="2:20" x14ac:dyDescent="0.25">
      <c r="B26" s="8"/>
      <c r="C26" s="10">
        <f t="shared" si="0"/>
        <v>1984</v>
      </c>
      <c r="D26" s="28">
        <v>1.7552169769686969</v>
      </c>
      <c r="E26" s="51"/>
      <c r="F26" s="18"/>
      <c r="G26" s="20">
        <f>C32</f>
        <v>1990</v>
      </c>
      <c r="H26" s="29">
        <f>D32</f>
        <v>4.1920509742158458</v>
      </c>
      <c r="I26" s="10"/>
      <c r="K26" s="20">
        <f>C44</f>
        <v>2002</v>
      </c>
      <c r="L26" s="12">
        <f>D44</f>
        <v>0.5468595299945207</v>
      </c>
      <c r="M26" s="10"/>
      <c r="P26" s="8">
        <v>1992</v>
      </c>
      <c r="Q26" s="36">
        <f>D34</f>
        <v>-0.79949395992763073</v>
      </c>
    </row>
    <row r="27" spans="2:20" x14ac:dyDescent="0.25">
      <c r="B27" s="8"/>
      <c r="C27" s="10">
        <f t="shared" si="0"/>
        <v>1985</v>
      </c>
      <c r="D27" s="28">
        <v>4.300561819501695</v>
      </c>
      <c r="E27" s="51"/>
      <c r="F27" s="18"/>
      <c r="G27" s="20">
        <v>1995</v>
      </c>
      <c r="H27" s="29">
        <f>D37</f>
        <v>4.4062165258050641</v>
      </c>
      <c r="I27" s="10"/>
      <c r="K27" s="20">
        <f>C50</f>
        <v>2008</v>
      </c>
      <c r="L27" s="12">
        <f>D50</f>
        <v>0.23228274566594109</v>
      </c>
      <c r="M27" s="10"/>
      <c r="O27" s="4" t="s">
        <v>28</v>
      </c>
      <c r="P27" s="8">
        <v>1997</v>
      </c>
      <c r="Q27" s="36">
        <f>D39</f>
        <v>0.47490192048407209</v>
      </c>
      <c r="S27" s="46" t="s">
        <v>7</v>
      </c>
      <c r="T27" s="47">
        <v>3</v>
      </c>
    </row>
    <row r="28" spans="2:20" ht="15.6" customHeight="1" x14ac:dyDescent="0.25">
      <c r="B28" s="8"/>
      <c r="C28" s="10">
        <f t="shared" si="0"/>
        <v>1986</v>
      </c>
      <c r="D28" s="28">
        <v>7.1775553908737066</v>
      </c>
      <c r="E28" s="51"/>
      <c r="F28" s="18"/>
      <c r="G28" s="8">
        <f>C40</f>
        <v>1998</v>
      </c>
      <c r="H28" s="11">
        <f>D40</f>
        <v>3.2902137230934585</v>
      </c>
      <c r="I28" s="10"/>
      <c r="J28" s="27"/>
      <c r="K28" s="20">
        <v>2012</v>
      </c>
      <c r="L28" s="12">
        <f>D54</f>
        <v>4.5549124384567818</v>
      </c>
      <c r="M28" s="10"/>
      <c r="P28" s="8">
        <v>2002</v>
      </c>
      <c r="Q28" s="36">
        <f>D44</f>
        <v>0.5468595299945207</v>
      </c>
      <c r="S28" s="23" t="s">
        <v>8</v>
      </c>
      <c r="T28" s="21">
        <v>1</v>
      </c>
    </row>
    <row r="29" spans="2:20" x14ac:dyDescent="0.25">
      <c r="B29" s="8"/>
      <c r="C29" s="10">
        <f t="shared" si="0"/>
        <v>1987</v>
      </c>
      <c r="D29" s="28">
        <v>5.9371074461072908</v>
      </c>
      <c r="E29" s="51"/>
      <c r="F29" s="7"/>
      <c r="G29" s="8">
        <f>C43</f>
        <v>2001</v>
      </c>
      <c r="H29" s="11">
        <f>D43</f>
        <v>3.7799064962898683</v>
      </c>
      <c r="I29" s="10"/>
      <c r="J29" s="27"/>
      <c r="K29" s="20"/>
      <c r="L29" s="12"/>
      <c r="M29" s="10"/>
      <c r="P29" s="8">
        <v>2007</v>
      </c>
      <c r="Q29" s="36">
        <f>D49</f>
        <v>6.9932851542782544</v>
      </c>
      <c r="S29" s="23" t="s">
        <v>9</v>
      </c>
      <c r="T29" s="21">
        <v>1</v>
      </c>
    </row>
    <row r="30" spans="2:20" x14ac:dyDescent="0.25">
      <c r="B30" s="8"/>
      <c r="C30" s="58">
        <f t="shared" si="0"/>
        <v>1988</v>
      </c>
      <c r="D30" s="59">
        <v>6.2031838198845577</v>
      </c>
      <c r="E30" s="51"/>
      <c r="G30" s="8">
        <f>C49</f>
        <v>2007</v>
      </c>
      <c r="H30" s="11">
        <f>D49</f>
        <v>6.9932851542782544</v>
      </c>
      <c r="I30" s="10"/>
      <c r="J30" s="27"/>
      <c r="K30" s="20"/>
      <c r="L30" s="12"/>
      <c r="M30" s="10"/>
      <c r="P30" s="34">
        <v>2013</v>
      </c>
      <c r="Q30" s="36">
        <f>D55</f>
        <v>5.6872313132210621</v>
      </c>
      <c r="S30" s="23" t="s">
        <v>10</v>
      </c>
      <c r="T30" s="21">
        <v>5</v>
      </c>
    </row>
    <row r="31" spans="2:20" x14ac:dyDescent="0.25">
      <c r="B31" s="8"/>
      <c r="C31" s="10">
        <f t="shared" si="0"/>
        <v>1989</v>
      </c>
      <c r="D31" s="28">
        <v>4.6903487681229734</v>
      </c>
      <c r="E31" s="51"/>
      <c r="G31" s="8">
        <f>C52</f>
        <v>2010</v>
      </c>
      <c r="H31" s="11">
        <f>D52</f>
        <v>8.4022770637024706</v>
      </c>
      <c r="I31" s="10"/>
      <c r="J31" s="27"/>
      <c r="K31" s="20"/>
      <c r="L31" s="12"/>
      <c r="M31" s="10"/>
      <c r="P31" s="8"/>
      <c r="Q31" s="35"/>
      <c r="S31" s="23" t="s">
        <v>12</v>
      </c>
      <c r="T31" s="21">
        <v>2</v>
      </c>
    </row>
    <row r="32" spans="2:20" x14ac:dyDescent="0.25">
      <c r="B32" s="8"/>
      <c r="C32" s="10">
        <v>1990</v>
      </c>
      <c r="D32" s="28">
        <v>4.1920509742158458</v>
      </c>
      <c r="E32" s="51"/>
      <c r="G32" s="8">
        <f>C55</f>
        <v>2013</v>
      </c>
      <c r="H32" s="11">
        <f>D55</f>
        <v>5.6872313132210621</v>
      </c>
      <c r="I32" s="10"/>
      <c r="K32" s="20"/>
      <c r="L32" s="12"/>
      <c r="M32" s="10"/>
      <c r="P32" s="75" t="s">
        <v>30</v>
      </c>
      <c r="Q32" s="39">
        <f>AVERAGE(Q26:Q30)</f>
        <v>2.5805567916100558</v>
      </c>
      <c r="S32" s="23" t="s">
        <v>13</v>
      </c>
      <c r="T32" s="21">
        <f>2013-2012</f>
        <v>1</v>
      </c>
    </row>
    <row r="33" spans="2:30" x14ac:dyDescent="0.25">
      <c r="B33" s="8"/>
      <c r="C33" s="10">
        <v>1991</v>
      </c>
      <c r="D33" s="28">
        <v>1.438346791085138</v>
      </c>
      <c r="E33" s="51"/>
      <c r="G33" s="13"/>
      <c r="H33" s="14"/>
      <c r="I33" s="15"/>
      <c r="K33" s="13"/>
      <c r="L33" s="14"/>
      <c r="M33" s="15"/>
      <c r="P33" s="76"/>
      <c r="Q33" s="10"/>
      <c r="S33" s="13"/>
      <c r="T33" s="15"/>
    </row>
    <row r="34" spans="2:30" x14ac:dyDescent="0.25">
      <c r="B34" s="8"/>
      <c r="C34" s="58">
        <v>1992</v>
      </c>
      <c r="D34" s="59">
        <v>-0.79949395992763073</v>
      </c>
      <c r="E34" s="51"/>
      <c r="G34" s="13" t="s">
        <v>2</v>
      </c>
      <c r="H34" s="22">
        <f>AVERAGE(H17:H32)</f>
        <v>8.0514785827473894</v>
      </c>
      <c r="I34" s="15"/>
      <c r="K34" s="13" t="s">
        <v>2</v>
      </c>
      <c r="L34" s="22">
        <f>AVERAGE(L17:L32)</f>
        <v>1.2856486935537863</v>
      </c>
      <c r="M34" s="15"/>
      <c r="P34" s="37"/>
      <c r="Q34" s="38"/>
      <c r="S34" s="25" t="s">
        <v>14</v>
      </c>
      <c r="T34" s="24">
        <f>AVERAGE(T27:T32)</f>
        <v>2.1666666666666665</v>
      </c>
    </row>
    <row r="35" spans="2:30" x14ac:dyDescent="0.25">
      <c r="B35" s="8"/>
      <c r="C35" s="10">
        <v>1993</v>
      </c>
      <c r="D35" s="28">
        <v>0.35319725637262422</v>
      </c>
      <c r="E35" s="51"/>
    </row>
    <row r="36" spans="2:30" x14ac:dyDescent="0.25">
      <c r="B36" s="8"/>
      <c r="C36" s="10">
        <v>1994</v>
      </c>
      <c r="D36" s="28">
        <v>2.6327845185903271</v>
      </c>
      <c r="E36" s="51"/>
      <c r="Q36" s="43"/>
    </row>
    <row r="37" spans="2:30" ht="16.5" thickBot="1" x14ac:dyDescent="0.3">
      <c r="B37" s="8"/>
      <c r="C37" s="10">
        <v>1995</v>
      </c>
      <c r="D37" s="28">
        <v>4.4062165258050641</v>
      </c>
      <c r="E37" s="51"/>
      <c r="O37" s="4" t="s">
        <v>25</v>
      </c>
      <c r="P37" s="44"/>
      <c r="Q37" s="56">
        <f>AVERAGE(Q26:Q30,Q17:Q21)</f>
        <v>4.005508586456008</v>
      </c>
      <c r="R37" s="45"/>
      <c r="S37" s="45"/>
      <c r="T37" s="56">
        <f t="shared" ref="T37" si="1">AVERAGE(T26:T30,T17:T21)</f>
        <v>1.875</v>
      </c>
    </row>
    <row r="38" spans="2:30" ht="16.5" thickTop="1" x14ac:dyDescent="0.25">
      <c r="B38" s="8"/>
      <c r="C38" s="10">
        <v>1996</v>
      </c>
      <c r="D38" s="28">
        <v>4.1468392671671523</v>
      </c>
      <c r="E38" s="51"/>
    </row>
    <row r="39" spans="2:30" x14ac:dyDescent="0.25">
      <c r="B39" s="8"/>
      <c r="C39" s="58">
        <v>1997</v>
      </c>
      <c r="D39" s="59">
        <v>0.47490192048407209</v>
      </c>
      <c r="E39" s="51"/>
    </row>
    <row r="40" spans="2:30" x14ac:dyDescent="0.25">
      <c r="B40" s="8"/>
      <c r="C40" s="10">
        <v>1998</v>
      </c>
      <c r="D40" s="28">
        <v>3.2902137230934585</v>
      </c>
      <c r="E40" s="51"/>
    </row>
    <row r="41" spans="2:30" x14ac:dyDescent="0.25">
      <c r="B41" s="8"/>
      <c r="C41" s="10">
        <v>1999</v>
      </c>
      <c r="D41" s="28">
        <v>2.3053885959187284</v>
      </c>
      <c r="E41" s="51"/>
      <c r="J41" s="40" t="s">
        <v>36</v>
      </c>
      <c r="K41" s="40"/>
      <c r="L41" s="40"/>
      <c r="M41" s="40"/>
      <c r="N41" s="40"/>
      <c r="O41" s="40"/>
      <c r="P41" s="40"/>
      <c r="Q41" s="40"/>
      <c r="R41" s="40"/>
      <c r="S41" s="40"/>
      <c r="U41" s="40" t="s">
        <v>36</v>
      </c>
      <c r="V41" s="40"/>
      <c r="W41" s="40"/>
      <c r="X41" s="40"/>
      <c r="Y41" s="40"/>
      <c r="Z41" s="40"/>
      <c r="AA41" s="40"/>
      <c r="AB41" s="40"/>
      <c r="AC41" s="40"/>
      <c r="AD41" s="40"/>
    </row>
    <row r="42" spans="2:30" x14ac:dyDescent="0.25">
      <c r="B42" s="8"/>
      <c r="C42" s="10">
        <v>2000</v>
      </c>
      <c r="D42" s="28">
        <v>0.59969539161363627</v>
      </c>
      <c r="E42" s="51"/>
      <c r="J42" s="4" t="s">
        <v>27</v>
      </c>
      <c r="S42" s="4">
        <v>1</v>
      </c>
      <c r="U42" s="4" t="s">
        <v>63</v>
      </c>
      <c r="AD42" s="4">
        <v>3</v>
      </c>
    </row>
    <row r="43" spans="2:30" x14ac:dyDescent="0.25">
      <c r="B43" s="8"/>
      <c r="C43" s="10">
        <v>2001</v>
      </c>
      <c r="D43" s="28">
        <v>3.7799064962898683</v>
      </c>
      <c r="E43" s="51"/>
      <c r="J43" s="4" t="s">
        <v>26</v>
      </c>
      <c r="S43" s="4">
        <v>5</v>
      </c>
      <c r="U43" s="4" t="s">
        <v>26</v>
      </c>
      <c r="AD43" s="4">
        <v>5</v>
      </c>
    </row>
    <row r="44" spans="2:30" x14ac:dyDescent="0.25">
      <c r="B44" s="8"/>
      <c r="C44" s="58">
        <v>2002</v>
      </c>
      <c r="D44" s="59">
        <v>0.5468595299945207</v>
      </c>
      <c r="E44" s="51"/>
      <c r="J44" s="14" t="s">
        <v>32</v>
      </c>
      <c r="K44" s="14"/>
      <c r="L44" s="14"/>
      <c r="M44" s="14"/>
      <c r="N44" s="14"/>
      <c r="O44" s="14"/>
      <c r="P44" s="14"/>
      <c r="Q44" s="14"/>
      <c r="R44" s="14"/>
      <c r="S44" s="48">
        <f>S42/S43</f>
        <v>0.2</v>
      </c>
      <c r="U44" s="14" t="s">
        <v>32</v>
      </c>
      <c r="V44" s="14"/>
      <c r="W44" s="14"/>
      <c r="X44" s="14"/>
      <c r="Y44" s="14"/>
      <c r="Z44" s="14"/>
      <c r="AA44" s="14"/>
      <c r="AB44" s="14"/>
      <c r="AC44" s="14"/>
      <c r="AD44" s="48">
        <f>AD42/AD43</f>
        <v>0.6</v>
      </c>
    </row>
    <row r="45" spans="2:30" x14ac:dyDescent="0.25">
      <c r="B45" s="8"/>
      <c r="C45" s="10">
        <v>2003</v>
      </c>
      <c r="D45" s="28">
        <v>2.9324755461927197</v>
      </c>
      <c r="E45" s="51"/>
    </row>
    <row r="46" spans="2:30" x14ac:dyDescent="0.25">
      <c r="B46" s="8"/>
      <c r="C46" s="10">
        <v>2004</v>
      </c>
      <c r="D46" s="28">
        <v>5.1042997756893413</v>
      </c>
      <c r="E46" s="51"/>
    </row>
    <row r="47" spans="2:30" x14ac:dyDescent="0.25">
      <c r="B47" s="8"/>
      <c r="C47" s="10">
        <v>2005</v>
      </c>
      <c r="D47" s="28">
        <v>5.9066660816801289</v>
      </c>
      <c r="E47" s="51"/>
      <c r="J47" s="40" t="s">
        <v>37</v>
      </c>
      <c r="K47" s="40"/>
      <c r="L47" s="40"/>
      <c r="M47" s="40"/>
      <c r="N47" s="40"/>
      <c r="O47" s="40"/>
      <c r="P47" s="40"/>
      <c r="Q47" s="40"/>
      <c r="R47" s="40"/>
      <c r="S47" s="40"/>
      <c r="U47" s="40" t="s">
        <v>37</v>
      </c>
      <c r="V47" s="40"/>
      <c r="W47" s="40"/>
      <c r="X47" s="40"/>
      <c r="Y47" s="40"/>
      <c r="Z47" s="40"/>
      <c r="AA47" s="40"/>
      <c r="AB47" s="40"/>
      <c r="AC47" s="40"/>
      <c r="AD47" s="40"/>
    </row>
    <row r="48" spans="2:30" x14ac:dyDescent="0.25">
      <c r="B48" s="8"/>
      <c r="C48" s="10">
        <v>2006</v>
      </c>
      <c r="D48" s="28">
        <v>6.3306328046937068</v>
      </c>
      <c r="E48" s="51"/>
      <c r="J48" s="4" t="s">
        <v>27</v>
      </c>
      <c r="S48" s="4">
        <v>3</v>
      </c>
      <c r="U48" s="4" t="s">
        <v>27</v>
      </c>
      <c r="AD48" s="4">
        <v>2</v>
      </c>
    </row>
    <row r="49" spans="1:30" x14ac:dyDescent="0.25">
      <c r="B49" s="8"/>
      <c r="C49" s="58">
        <v>2007</v>
      </c>
      <c r="D49" s="59">
        <v>6.9932851542782544</v>
      </c>
      <c r="E49" s="51"/>
      <c r="J49" s="4" t="s">
        <v>33</v>
      </c>
      <c r="S49" s="4">
        <v>5</v>
      </c>
      <c r="U49" s="4" t="s">
        <v>33</v>
      </c>
      <c r="AD49" s="4">
        <v>5</v>
      </c>
    </row>
    <row r="50" spans="1:30" x14ac:dyDescent="0.25">
      <c r="B50" s="8"/>
      <c r="C50" s="10">
        <v>2008</v>
      </c>
      <c r="D50" s="17">
        <v>0.23228274566594109</v>
      </c>
      <c r="E50" s="18"/>
      <c r="J50" s="14" t="s">
        <v>32</v>
      </c>
      <c r="K50" s="14"/>
      <c r="L50" s="14"/>
      <c r="M50" s="14"/>
      <c r="N50" s="14"/>
      <c r="O50" s="14"/>
      <c r="P50" s="14"/>
      <c r="Q50" s="14"/>
      <c r="R50" s="14"/>
      <c r="S50" s="48">
        <f>S48/S49</f>
        <v>0.6</v>
      </c>
      <c r="U50" s="14" t="s">
        <v>32</v>
      </c>
      <c r="V50" s="14"/>
      <c r="W50" s="14"/>
      <c r="X50" s="14"/>
      <c r="Y50" s="14"/>
      <c r="Z50" s="14"/>
      <c r="AA50" s="14"/>
      <c r="AB50" s="14"/>
      <c r="AC50" s="14"/>
      <c r="AD50" s="48">
        <f>AD48/AD49</f>
        <v>0.4</v>
      </c>
    </row>
    <row r="51" spans="1:30" x14ac:dyDescent="0.25">
      <c r="B51" s="8"/>
      <c r="C51" s="10">
        <v>2009</v>
      </c>
      <c r="D51" s="17">
        <v>3.306939815347576</v>
      </c>
      <c r="E51" s="18"/>
    </row>
    <row r="52" spans="1:30" x14ac:dyDescent="0.25">
      <c r="B52" s="8"/>
      <c r="C52" s="10">
        <v>2010</v>
      </c>
      <c r="D52" s="17">
        <v>8.4022770637024706</v>
      </c>
      <c r="E52" s="18"/>
    </row>
    <row r="53" spans="1:30" x14ac:dyDescent="0.25">
      <c r="B53" s="8"/>
      <c r="C53" s="10">
        <v>2011</v>
      </c>
      <c r="D53" s="17">
        <v>6.1116134604128405</v>
      </c>
      <c r="E53" s="18"/>
      <c r="J53" s="40" t="s">
        <v>31</v>
      </c>
      <c r="K53" s="40"/>
      <c r="L53" s="40"/>
      <c r="M53" s="40"/>
      <c r="N53" s="40"/>
      <c r="O53" s="40"/>
      <c r="P53" s="40"/>
      <c r="Q53" s="40"/>
      <c r="R53" s="40"/>
      <c r="S53" s="40"/>
      <c r="U53" s="40" t="s">
        <v>31</v>
      </c>
      <c r="V53" s="40"/>
      <c r="W53" s="40"/>
      <c r="X53" s="40"/>
      <c r="Y53" s="40"/>
      <c r="Z53" s="40"/>
      <c r="AA53" s="40"/>
      <c r="AB53" s="40"/>
      <c r="AC53" s="40"/>
      <c r="AD53" s="40"/>
    </row>
    <row r="54" spans="1:30" x14ac:dyDescent="0.25">
      <c r="B54" s="8"/>
      <c r="C54" s="10">
        <v>2012</v>
      </c>
      <c r="D54" s="17">
        <v>4.5549124384567818</v>
      </c>
      <c r="E54" s="18"/>
      <c r="J54" s="4" t="s">
        <v>27</v>
      </c>
      <c r="S54" s="4">
        <f>S42+S48</f>
        <v>4</v>
      </c>
      <c r="U54" s="4" t="s">
        <v>27</v>
      </c>
      <c r="AD54" s="4">
        <f>AD42+AD48</f>
        <v>5</v>
      </c>
    </row>
    <row r="55" spans="1:30" x14ac:dyDescent="0.25">
      <c r="B55" s="8"/>
      <c r="C55" s="58">
        <v>2013</v>
      </c>
      <c r="D55" s="60">
        <v>5.6872313132210621</v>
      </c>
      <c r="E55" s="18"/>
      <c r="J55" s="4" t="s">
        <v>34</v>
      </c>
      <c r="S55" s="4">
        <f>S43+S49</f>
        <v>10</v>
      </c>
      <c r="U55" s="4" t="s">
        <v>34</v>
      </c>
      <c r="AD55" s="4">
        <f>AD43+AD49</f>
        <v>10</v>
      </c>
    </row>
    <row r="56" spans="1:30" x14ac:dyDescent="0.25">
      <c r="B56" s="8"/>
      <c r="C56" s="10">
        <v>2014</v>
      </c>
      <c r="D56" s="17">
        <v>5.3280577855996398</v>
      </c>
      <c r="E56" s="18"/>
      <c r="J56" s="14" t="s">
        <v>32</v>
      </c>
      <c r="K56" s="14"/>
      <c r="L56" s="14"/>
      <c r="M56" s="14"/>
      <c r="N56" s="14"/>
      <c r="O56" s="14"/>
      <c r="P56" s="14"/>
      <c r="Q56" s="14"/>
      <c r="R56" s="14"/>
      <c r="S56" s="48">
        <f>S54/S55</f>
        <v>0.4</v>
      </c>
      <c r="U56" s="14" t="s">
        <v>32</v>
      </c>
      <c r="V56" s="14"/>
      <c r="W56" s="14"/>
      <c r="X56" s="14"/>
      <c r="Y56" s="14"/>
      <c r="Z56" s="14"/>
      <c r="AA56" s="14"/>
      <c r="AB56" s="14"/>
      <c r="AC56" s="14"/>
      <c r="AD56" s="48">
        <f>AD54/AD55</f>
        <v>0.5</v>
      </c>
    </row>
    <row r="57" spans="1:30" x14ac:dyDescent="0.25">
      <c r="B57" s="13" t="s">
        <v>2</v>
      </c>
      <c r="C57" s="14"/>
      <c r="D57" s="26">
        <f>AVERAGE(D32:D56)</f>
        <v>3.5303032406257309</v>
      </c>
      <c r="E57" s="18"/>
    </row>
    <row r="61" spans="1:30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</row>
    <row r="64" spans="1:30" x14ac:dyDescent="0.25">
      <c r="G64" s="4" t="s">
        <v>42</v>
      </c>
    </row>
    <row r="65" spans="2:7" ht="49.9" customHeight="1" x14ac:dyDescent="0.25">
      <c r="B65" s="67" t="s">
        <v>39</v>
      </c>
      <c r="C65" s="68"/>
      <c r="D65" s="69"/>
      <c r="F65" s="4" t="s">
        <v>40</v>
      </c>
      <c r="G65" s="43">
        <f>D57</f>
        <v>3.5303032406257309</v>
      </c>
    </row>
    <row r="66" spans="2:7" x14ac:dyDescent="0.25">
      <c r="B66" s="8"/>
      <c r="C66" s="10">
        <v>1963</v>
      </c>
      <c r="D66" s="28">
        <v>8.7783402162304895</v>
      </c>
      <c r="F66" s="4" t="s">
        <v>41</v>
      </c>
      <c r="G66" s="43">
        <f>D108</f>
        <v>3.7677398528796493</v>
      </c>
    </row>
    <row r="67" spans="2:7" x14ac:dyDescent="0.25">
      <c r="B67" s="8"/>
      <c r="C67" s="10">
        <v>1964</v>
      </c>
      <c r="D67" s="28">
        <v>4.9644672879628331</v>
      </c>
      <c r="G67" s="43">
        <f>G66-G65</f>
        <v>0.23743661225391843</v>
      </c>
    </row>
    <row r="68" spans="2:7" x14ac:dyDescent="0.25">
      <c r="B68" s="8"/>
      <c r="C68" s="10">
        <v>1965</v>
      </c>
      <c r="D68" s="28">
        <v>2.0090941708295134</v>
      </c>
    </row>
    <row r="69" spans="2:7" x14ac:dyDescent="0.25">
      <c r="B69" s="8"/>
      <c r="C69" s="10">
        <v>1966</v>
      </c>
      <c r="D69" s="28">
        <v>14.728566401775993</v>
      </c>
    </row>
    <row r="70" spans="2:7" x14ac:dyDescent="0.25">
      <c r="B70" s="8"/>
      <c r="C70" s="10">
        <v>1967</v>
      </c>
      <c r="D70" s="28">
        <v>3.3612320322510527</v>
      </c>
    </row>
    <row r="71" spans="2:7" x14ac:dyDescent="0.25">
      <c r="B71" s="8"/>
      <c r="C71" s="10">
        <v>1968</v>
      </c>
      <c r="D71" s="28">
        <v>7.9826899695325721</v>
      </c>
    </row>
    <row r="72" spans="2:7" x14ac:dyDescent="0.25">
      <c r="B72" s="8"/>
      <c r="C72" s="10">
        <v>1970</v>
      </c>
      <c r="D72" s="28">
        <v>-4.6554469135628267</v>
      </c>
    </row>
    <row r="73" spans="2:7" x14ac:dyDescent="0.25">
      <c r="B73" s="8"/>
      <c r="C73" s="10">
        <v>1971</v>
      </c>
      <c r="D73" s="28">
        <v>22.173891928008544</v>
      </c>
    </row>
    <row r="74" spans="2:7" x14ac:dyDescent="0.25">
      <c r="B74" s="8"/>
      <c r="C74" s="10">
        <v>1972</v>
      </c>
      <c r="D74" s="28">
        <v>17.082429345007327</v>
      </c>
    </row>
    <row r="75" spans="2:7" x14ac:dyDescent="0.25">
      <c r="B75" s="8"/>
      <c r="C75" s="10">
        <v>1973</v>
      </c>
      <c r="D75" s="28">
        <v>5.8965802146441035</v>
      </c>
    </row>
    <row r="76" spans="2:7" x14ac:dyDescent="0.25">
      <c r="B76" s="8"/>
      <c r="C76" s="10">
        <v>1975</v>
      </c>
      <c r="D76" s="28">
        <v>0.88220317844796625</v>
      </c>
    </row>
    <row r="77" spans="2:7" x14ac:dyDescent="0.25">
      <c r="B77" s="8"/>
      <c r="C77" s="10">
        <v>1976</v>
      </c>
      <c r="D77" s="28">
        <v>2.1539644974098309</v>
      </c>
    </row>
    <row r="78" spans="2:7" x14ac:dyDescent="0.25">
      <c r="B78" s="8"/>
      <c r="C78" s="10">
        <v>1977</v>
      </c>
      <c r="D78" s="28">
        <v>9.4537978493698205</v>
      </c>
      <c r="G78" s="4" t="s">
        <v>42</v>
      </c>
    </row>
    <row r="79" spans="2:7" x14ac:dyDescent="0.25">
      <c r="B79" s="8"/>
      <c r="C79" s="10">
        <v>1978</v>
      </c>
      <c r="D79" s="28">
        <v>6.9124935466745541</v>
      </c>
      <c r="F79" s="4" t="s">
        <v>40</v>
      </c>
      <c r="G79" s="43">
        <f>AVERAGE(D5:D32)</f>
        <v>5.9929087737355795</v>
      </c>
    </row>
    <row r="80" spans="2:7" x14ac:dyDescent="0.25">
      <c r="B80" s="8"/>
      <c r="C80" s="10">
        <v>1980</v>
      </c>
      <c r="D80" s="28">
        <v>5.5919762065950351</v>
      </c>
      <c r="F80" s="4" t="s">
        <v>41</v>
      </c>
      <c r="G80" s="43">
        <f>AVERAGE(D66:D88)</f>
        <v>6.1151801633950642</v>
      </c>
    </row>
    <row r="81" spans="2:8" x14ac:dyDescent="0.25">
      <c r="B81" s="8"/>
      <c r="C81" s="10">
        <v>1981</v>
      </c>
      <c r="D81" s="28">
        <v>3.7735441966442238</v>
      </c>
      <c r="G81" s="43">
        <f>G80-G79</f>
        <v>0.1222713896594847</v>
      </c>
    </row>
    <row r="82" spans="2:8" x14ac:dyDescent="0.25">
      <c r="B82" s="8"/>
      <c r="C82" s="10">
        <v>1982</v>
      </c>
      <c r="D82" s="28">
        <v>1.506478254475212</v>
      </c>
    </row>
    <row r="83" spans="2:8" x14ac:dyDescent="0.25">
      <c r="B83" s="8"/>
      <c r="C83" s="10">
        <v>1984</v>
      </c>
      <c r="D83" s="28">
        <v>1.7552169769686969</v>
      </c>
    </row>
    <row r="84" spans="2:8" x14ac:dyDescent="0.25">
      <c r="B84" s="8"/>
      <c r="C84" s="10">
        <v>1985</v>
      </c>
      <c r="D84" s="28">
        <v>4.300561819501695</v>
      </c>
    </row>
    <row r="85" spans="2:8" x14ac:dyDescent="0.25">
      <c r="B85" s="8"/>
      <c r="C85" s="10">
        <v>1986</v>
      </c>
      <c r="D85" s="28">
        <v>7.1775553908737066</v>
      </c>
    </row>
    <row r="86" spans="2:8" x14ac:dyDescent="0.25">
      <c r="B86" s="8"/>
      <c r="C86" s="10">
        <v>1987</v>
      </c>
      <c r="D86" s="28">
        <v>5.9371074461072908</v>
      </c>
    </row>
    <row r="87" spans="2:8" x14ac:dyDescent="0.25">
      <c r="B87" s="8"/>
      <c r="C87" s="10">
        <v>1989</v>
      </c>
      <c r="D87" s="28">
        <v>4.6903487681229734</v>
      </c>
    </row>
    <row r="88" spans="2:8" x14ac:dyDescent="0.25">
      <c r="B88" s="8"/>
      <c r="C88" s="10">
        <v>1990</v>
      </c>
      <c r="D88" s="28">
        <v>4.1920509742158458</v>
      </c>
    </row>
    <row r="89" spans="2:8" x14ac:dyDescent="0.25">
      <c r="B89" s="8"/>
      <c r="C89" s="10">
        <v>1991</v>
      </c>
      <c r="D89" s="28">
        <v>1.438346791085138</v>
      </c>
    </row>
    <row r="90" spans="2:8" x14ac:dyDescent="0.25">
      <c r="B90" s="8"/>
      <c r="C90" s="10">
        <v>1993</v>
      </c>
      <c r="D90" s="28">
        <v>0.35319725637262422</v>
      </c>
    </row>
    <row r="91" spans="2:8" x14ac:dyDescent="0.25">
      <c r="B91" s="8"/>
      <c r="C91" s="10">
        <v>1994</v>
      </c>
      <c r="D91" s="28">
        <v>2.6327845185903271</v>
      </c>
    </row>
    <row r="92" spans="2:8" x14ac:dyDescent="0.25">
      <c r="B92" s="8"/>
      <c r="C92" s="10">
        <v>1995</v>
      </c>
      <c r="D92" s="28">
        <v>4.4062165258050641</v>
      </c>
    </row>
    <row r="93" spans="2:8" x14ac:dyDescent="0.25">
      <c r="B93" s="8"/>
      <c r="C93" s="10">
        <v>1996</v>
      </c>
      <c r="D93" s="28">
        <v>4.1468392671671523</v>
      </c>
    </row>
    <row r="94" spans="2:8" x14ac:dyDescent="0.25">
      <c r="B94" s="8"/>
      <c r="C94" s="10">
        <v>1998</v>
      </c>
      <c r="D94" s="28">
        <v>3.2902137230934585</v>
      </c>
      <c r="G94" s="4" t="s">
        <v>42</v>
      </c>
    </row>
    <row r="95" spans="2:8" x14ac:dyDescent="0.25">
      <c r="B95" s="8"/>
      <c r="C95" s="10">
        <v>1999</v>
      </c>
      <c r="D95" s="28">
        <v>2.3053885959187284</v>
      </c>
      <c r="F95" s="4" t="s">
        <v>40</v>
      </c>
      <c r="G95" s="43">
        <f>AVERAGE(D33:D56)</f>
        <v>3.5027304183928094</v>
      </c>
      <c r="H95" s="43"/>
    </row>
    <row r="96" spans="2:8" x14ac:dyDescent="0.25">
      <c r="B96" s="8"/>
      <c r="C96" s="10">
        <v>2000</v>
      </c>
      <c r="D96" s="28">
        <v>0.59969539161363627</v>
      </c>
      <c r="F96" s="4" t="s">
        <v>41</v>
      </c>
      <c r="G96" s="43">
        <f>AVERAGE(D89:D107)</f>
        <v>3.7454076885987972</v>
      </c>
      <c r="H96" s="43"/>
    </row>
    <row r="97" spans="2:15" x14ac:dyDescent="0.25">
      <c r="B97" s="8"/>
      <c r="C97" s="10">
        <v>2001</v>
      </c>
      <c r="D97" s="28">
        <v>3.7799064962898683</v>
      </c>
      <c r="G97" s="43">
        <f>G96-G95</f>
        <v>0.24267727020598784</v>
      </c>
    </row>
    <row r="98" spans="2:15" x14ac:dyDescent="0.25">
      <c r="B98" s="8"/>
      <c r="C98" s="10">
        <v>2003</v>
      </c>
      <c r="D98" s="28">
        <v>2.9324755461927197</v>
      </c>
    </row>
    <row r="99" spans="2:15" x14ac:dyDescent="0.25">
      <c r="B99" s="8"/>
      <c r="C99" s="10">
        <v>2004</v>
      </c>
      <c r="D99" s="28">
        <v>5.1042997756893413</v>
      </c>
    </row>
    <row r="100" spans="2:15" x14ac:dyDescent="0.25">
      <c r="B100" s="8"/>
      <c r="C100" s="10">
        <v>2005</v>
      </c>
      <c r="D100" s="28">
        <v>5.9066660816801289</v>
      </c>
    </row>
    <row r="101" spans="2:15" x14ac:dyDescent="0.25">
      <c r="B101" s="8"/>
      <c r="C101" s="10">
        <v>2006</v>
      </c>
      <c r="D101" s="28">
        <v>6.3306328046937068</v>
      </c>
    </row>
    <row r="102" spans="2:15" x14ac:dyDescent="0.25">
      <c r="B102" s="8"/>
      <c r="C102" s="10">
        <v>2008</v>
      </c>
      <c r="D102" s="17">
        <v>0.23228274566594109</v>
      </c>
    </row>
    <row r="103" spans="2:15" x14ac:dyDescent="0.25">
      <c r="B103" s="8"/>
      <c r="C103" s="10">
        <v>2009</v>
      </c>
      <c r="D103" s="17">
        <v>3.306939815347576</v>
      </c>
    </row>
    <row r="104" spans="2:15" x14ac:dyDescent="0.25">
      <c r="B104" s="8"/>
      <c r="C104" s="10">
        <v>2010</v>
      </c>
      <c r="D104" s="17">
        <v>8.4022770637024706</v>
      </c>
    </row>
    <row r="105" spans="2:15" x14ac:dyDescent="0.25">
      <c r="B105" s="8"/>
      <c r="C105" s="10">
        <v>2011</v>
      </c>
      <c r="D105" s="17">
        <v>6.1116134604128405</v>
      </c>
    </row>
    <row r="106" spans="2:15" x14ac:dyDescent="0.25">
      <c r="B106" s="8"/>
      <c r="C106" s="10">
        <v>2012</v>
      </c>
      <c r="D106" s="17">
        <v>4.5549124384567818</v>
      </c>
    </row>
    <row r="107" spans="2:15" x14ac:dyDescent="0.25">
      <c r="B107" s="8"/>
      <c r="C107" s="10">
        <v>2014</v>
      </c>
      <c r="D107" s="17">
        <v>5.3280577855996398</v>
      </c>
    </row>
    <row r="108" spans="2:15" x14ac:dyDescent="0.25">
      <c r="B108" s="13" t="s">
        <v>2</v>
      </c>
      <c r="C108" s="14"/>
      <c r="D108" s="26">
        <f>AVERAGE(D88:D107)</f>
        <v>3.7677398528796493</v>
      </c>
    </row>
    <row r="110" spans="2:15" x14ac:dyDescent="0.25">
      <c r="H110" s="4" t="s">
        <v>46</v>
      </c>
    </row>
    <row r="111" spans="2:15" x14ac:dyDescent="0.25">
      <c r="H111" s="53" t="s">
        <v>43</v>
      </c>
      <c r="I111" s="53"/>
      <c r="J111" s="53"/>
      <c r="K111" s="53" t="s">
        <v>44</v>
      </c>
      <c r="L111" s="53"/>
      <c r="M111" s="53" t="s">
        <v>45</v>
      </c>
      <c r="N111" s="53"/>
      <c r="O111" s="53"/>
    </row>
    <row r="112" spans="2:15" ht="16.5" thickBot="1" x14ac:dyDescent="0.3">
      <c r="H112" s="54">
        <f>G81</f>
        <v>0.1222713896594847</v>
      </c>
      <c r="I112" s="55"/>
      <c r="J112" s="55"/>
      <c r="K112" s="54">
        <f>G97</f>
        <v>0.24267727020598784</v>
      </c>
      <c r="L112" s="55"/>
      <c r="M112" s="55"/>
      <c r="N112" s="54">
        <f>G67</f>
        <v>0.23743661225391843</v>
      </c>
      <c r="O112" s="55"/>
    </row>
    <row r="113" spans="2:14" ht="16.5" thickTop="1" x14ac:dyDescent="0.25"/>
    <row r="115" spans="2:14" x14ac:dyDescent="0.25">
      <c r="B115" s="53"/>
      <c r="C115" s="53" t="s">
        <v>48</v>
      </c>
      <c r="D115" s="53" t="s">
        <v>2</v>
      </c>
      <c r="M115" s="4" t="s">
        <v>60</v>
      </c>
      <c r="N115" s="4" t="s">
        <v>59</v>
      </c>
    </row>
    <row r="116" spans="2:14" x14ac:dyDescent="0.25">
      <c r="B116" s="53" t="s">
        <v>49</v>
      </c>
      <c r="C116" s="65">
        <f>AVERAGE(D7:D8)</f>
        <v>8.3688302863027531</v>
      </c>
      <c r="D116" s="65">
        <f>AVERAGE($C$116:$C$125)</f>
        <v>6.6385328380599358</v>
      </c>
      <c r="L116" s="4">
        <f>P17</f>
        <v>1969</v>
      </c>
      <c r="M116" s="4">
        <f>Q17</f>
        <v>7.959224456082282</v>
      </c>
      <c r="N116" s="52">
        <f>AVERAGE($M$116:$M$125)</f>
        <v>4.005508586456008</v>
      </c>
    </row>
    <row r="117" spans="2:14" x14ac:dyDescent="0.25">
      <c r="B117" s="53" t="s">
        <v>50</v>
      </c>
      <c r="C117" s="65">
        <f>AVERAGE(D13:D14)</f>
        <v>19.628160636507936</v>
      </c>
      <c r="D117" s="65">
        <f t="shared" ref="D117:D125" si="2">AVERAGE($C$116:$C$125)</f>
        <v>6.6385328380599358</v>
      </c>
      <c r="L117" s="4">
        <f t="shared" ref="L117:M119" si="3">P18</f>
        <v>1974</v>
      </c>
      <c r="M117" s="4">
        <f t="shared" si="3"/>
        <v>4.0656173472308694</v>
      </c>
      <c r="N117" s="52">
        <f t="shared" ref="N117:N125" si="4">AVERAGE($M$116:$M$125)</f>
        <v>4.005508586456008</v>
      </c>
    </row>
    <row r="118" spans="2:14" x14ac:dyDescent="0.25">
      <c r="B118" s="53" t="s">
        <v>51</v>
      </c>
      <c r="C118" s="65">
        <f>AVERAGE(D18:D19)</f>
        <v>5.8038811733898257</v>
      </c>
      <c r="D118" s="65">
        <f t="shared" si="2"/>
        <v>6.6385328380599358</v>
      </c>
      <c r="H118" s="4" t="s">
        <v>15</v>
      </c>
      <c r="L118" s="4">
        <f t="shared" si="3"/>
        <v>1979</v>
      </c>
      <c r="M118" s="4">
        <f t="shared" si="3"/>
        <v>7.6152260415942408</v>
      </c>
      <c r="N118" s="52">
        <f t="shared" si="4"/>
        <v>4.005508586456008</v>
      </c>
    </row>
    <row r="119" spans="2:14" x14ac:dyDescent="0.25">
      <c r="B119" s="53">
        <v>1981</v>
      </c>
      <c r="C119" s="65">
        <f>D23</f>
        <v>3.7735441966442238</v>
      </c>
      <c r="D119" s="65">
        <f t="shared" si="2"/>
        <v>6.6385328380599358</v>
      </c>
      <c r="G119" s="4" t="s">
        <v>57</v>
      </c>
      <c r="H119" s="61">
        <f>Q37</f>
        <v>4.005508586456008</v>
      </c>
      <c r="L119" s="4">
        <f t="shared" si="3"/>
        <v>1983</v>
      </c>
      <c r="M119" s="4">
        <f t="shared" si="3"/>
        <v>1.3090502417178556</v>
      </c>
      <c r="N119" s="52">
        <f t="shared" si="4"/>
        <v>4.005508586456008</v>
      </c>
    </row>
    <row r="120" spans="2:14" x14ac:dyDescent="0.25">
      <c r="B120" s="53" t="s">
        <v>52</v>
      </c>
      <c r="C120" s="65">
        <f>AVERAGE(D27:D28)</f>
        <v>5.7390586051877008</v>
      </c>
      <c r="D120" s="65">
        <f t="shared" si="2"/>
        <v>6.6385328380599358</v>
      </c>
      <c r="G120" s="4" t="s">
        <v>58</v>
      </c>
      <c r="H120" s="52">
        <f>C127</f>
        <v>6.6385328380599358</v>
      </c>
      <c r="L120" s="4">
        <f>P21</f>
        <v>1988</v>
      </c>
      <c r="M120" s="4">
        <f>Q21</f>
        <v>6.2031838198845577</v>
      </c>
      <c r="N120" s="52">
        <f t="shared" si="4"/>
        <v>4.005508586456008</v>
      </c>
    </row>
    <row r="121" spans="2:14" x14ac:dyDescent="0.25">
      <c r="B121" s="53">
        <v>1990</v>
      </c>
      <c r="C121" s="65">
        <f>D32</f>
        <v>4.1920509742158458</v>
      </c>
      <c r="D121" s="65">
        <f t="shared" si="2"/>
        <v>6.6385328380599358</v>
      </c>
      <c r="L121" s="4">
        <f>P26</f>
        <v>1992</v>
      </c>
      <c r="M121" s="4">
        <f>Q26</f>
        <v>-0.79949395992763073</v>
      </c>
      <c r="N121" s="52">
        <f t="shared" si="4"/>
        <v>4.005508586456008</v>
      </c>
    </row>
    <row r="122" spans="2:14" x14ac:dyDescent="0.25">
      <c r="B122" s="53" t="s">
        <v>53</v>
      </c>
      <c r="C122" s="65">
        <f>AVERAGE(D36:D37)</f>
        <v>3.5195005221976956</v>
      </c>
      <c r="D122" s="65">
        <f t="shared" si="2"/>
        <v>6.6385328380599358</v>
      </c>
      <c r="L122" s="4">
        <f t="shared" ref="L122:M124" si="5">P27</f>
        <v>1997</v>
      </c>
      <c r="M122" s="4">
        <f t="shared" si="5"/>
        <v>0.47490192048407209</v>
      </c>
      <c r="N122" s="52">
        <f t="shared" si="4"/>
        <v>4.005508586456008</v>
      </c>
    </row>
    <row r="123" spans="2:14" x14ac:dyDescent="0.25">
      <c r="B123" s="53" t="s">
        <v>54</v>
      </c>
      <c r="C123" s="65">
        <f>AVERAGE(D41:D42)</f>
        <v>1.4525419937661823</v>
      </c>
      <c r="D123" s="65">
        <f t="shared" si="2"/>
        <v>6.6385328380599358</v>
      </c>
      <c r="L123" s="4">
        <f t="shared" si="5"/>
        <v>2002</v>
      </c>
      <c r="M123" s="4">
        <f t="shared" si="5"/>
        <v>0.5468595299945207</v>
      </c>
      <c r="N123" s="52">
        <f t="shared" si="4"/>
        <v>4.005508586456008</v>
      </c>
    </row>
    <row r="124" spans="2:14" x14ac:dyDescent="0.25">
      <c r="B124" s="53" t="s">
        <v>55</v>
      </c>
      <c r="C124" s="65">
        <f>AVERAGE(D46:D47)</f>
        <v>5.5054829286847351</v>
      </c>
      <c r="D124" s="65">
        <f t="shared" si="2"/>
        <v>6.6385328380599358</v>
      </c>
      <c r="L124" s="4">
        <f t="shared" si="5"/>
        <v>2007</v>
      </c>
      <c r="M124" s="4">
        <f t="shared" si="5"/>
        <v>6.9932851542782544</v>
      </c>
      <c r="N124" s="52">
        <f t="shared" si="4"/>
        <v>4.005508586456008</v>
      </c>
    </row>
    <row r="125" spans="2:14" x14ac:dyDescent="0.25">
      <c r="B125" s="53">
        <v>2010</v>
      </c>
      <c r="C125" s="66">
        <f>D52</f>
        <v>8.4022770637024706</v>
      </c>
      <c r="D125" s="65">
        <f t="shared" si="2"/>
        <v>6.6385328380599358</v>
      </c>
      <c r="L125" s="4">
        <f>P30</f>
        <v>2013</v>
      </c>
      <c r="M125" s="4">
        <f>Q30</f>
        <v>5.6872313132210621</v>
      </c>
      <c r="N125" s="52">
        <f t="shared" si="4"/>
        <v>4.005508586456008</v>
      </c>
    </row>
    <row r="126" spans="2:14" x14ac:dyDescent="0.25">
      <c r="B126" s="53"/>
      <c r="C126" s="53"/>
      <c r="D126" s="53"/>
    </row>
    <row r="127" spans="2:14" x14ac:dyDescent="0.25">
      <c r="B127" s="53" t="s">
        <v>56</v>
      </c>
      <c r="C127" s="65">
        <f>AVERAGE(C116:C125)</f>
        <v>6.6385328380599358</v>
      </c>
      <c r="D127" s="53"/>
    </row>
  </sheetData>
  <mergeCells count="9">
    <mergeCell ref="B65:D65"/>
    <mergeCell ref="G13:H15"/>
    <mergeCell ref="K13:M15"/>
    <mergeCell ref="P13:P14"/>
    <mergeCell ref="S13:T17"/>
    <mergeCell ref="Q13:Q16"/>
    <mergeCell ref="P22:P23"/>
    <mergeCell ref="P32:P33"/>
    <mergeCell ref="Q22:Q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"/>
  <sheetViews>
    <sheetView workbookViewId="0">
      <selection activeCell="B13" sqref="B13"/>
    </sheetView>
  </sheetViews>
  <sheetFormatPr defaultRowHeight="15.75" x14ac:dyDescent="0.25"/>
  <cols>
    <col min="1" max="1" width="34.25" customWidth="1"/>
    <col min="2" max="56" width="18" customWidth="1"/>
  </cols>
  <sheetData>
    <row r="1" spans="1:56" x14ac:dyDescent="0.25">
      <c r="A1" t="s">
        <v>65</v>
      </c>
    </row>
    <row r="2" spans="1:56" x14ac:dyDescent="0.25">
      <c r="A2" t="s">
        <v>66</v>
      </c>
    </row>
    <row r="3" spans="1:56" x14ac:dyDescent="0.25">
      <c r="B3" s="63">
        <v>1960</v>
      </c>
      <c r="C3" s="63">
        <v>1961</v>
      </c>
      <c r="D3" s="63">
        <v>1962</v>
      </c>
      <c r="E3" s="63">
        <v>1963</v>
      </c>
      <c r="F3" s="63">
        <v>1964</v>
      </c>
      <c r="G3" s="63">
        <v>1965</v>
      </c>
      <c r="H3" s="63">
        <v>1966</v>
      </c>
      <c r="I3" s="63">
        <v>1967</v>
      </c>
      <c r="J3" s="63">
        <v>1968</v>
      </c>
      <c r="K3" s="63">
        <v>1969</v>
      </c>
      <c r="L3" s="63">
        <v>1970</v>
      </c>
      <c r="M3" s="63">
        <v>1971</v>
      </c>
      <c r="N3" s="63">
        <v>1972</v>
      </c>
      <c r="O3" s="63">
        <v>1973</v>
      </c>
      <c r="P3" s="63">
        <v>1974</v>
      </c>
      <c r="Q3" s="63">
        <v>1975</v>
      </c>
      <c r="R3" s="63">
        <v>1976</v>
      </c>
      <c r="S3" s="63">
        <v>1977</v>
      </c>
      <c r="T3" s="63">
        <v>1978</v>
      </c>
      <c r="U3" s="63">
        <v>1979</v>
      </c>
      <c r="V3" s="63">
        <v>1980</v>
      </c>
      <c r="W3" s="63">
        <v>1981</v>
      </c>
      <c r="X3" s="63">
        <v>1982</v>
      </c>
      <c r="Y3" s="63">
        <v>1983</v>
      </c>
      <c r="Z3" s="63">
        <v>1984</v>
      </c>
      <c r="AA3" s="63">
        <v>1985</v>
      </c>
      <c r="AB3" s="63">
        <v>1986</v>
      </c>
      <c r="AC3" s="63">
        <v>1987</v>
      </c>
      <c r="AD3" s="63">
        <v>1988</v>
      </c>
      <c r="AE3" s="63">
        <v>1989</v>
      </c>
      <c r="AF3" s="63">
        <v>1990</v>
      </c>
      <c r="AG3" s="63">
        <v>1991</v>
      </c>
      <c r="AH3" s="63">
        <v>1992</v>
      </c>
      <c r="AI3" s="63">
        <v>1993</v>
      </c>
      <c r="AJ3" s="63">
        <v>1994</v>
      </c>
      <c r="AK3" s="63">
        <v>1995</v>
      </c>
      <c r="AL3" s="63">
        <v>1996</v>
      </c>
      <c r="AM3" s="63">
        <v>1997</v>
      </c>
      <c r="AN3" s="63">
        <v>1998</v>
      </c>
      <c r="AO3" s="63">
        <v>1999</v>
      </c>
      <c r="AP3" s="63">
        <v>2000</v>
      </c>
      <c r="AQ3" s="63">
        <v>2001</v>
      </c>
      <c r="AR3" s="63">
        <v>2002</v>
      </c>
      <c r="AS3" s="63">
        <v>2003</v>
      </c>
      <c r="AT3" s="63">
        <v>2004</v>
      </c>
      <c r="AU3" s="63">
        <v>2005</v>
      </c>
      <c r="AV3" s="63">
        <v>2006</v>
      </c>
      <c r="AW3" s="63">
        <v>2007</v>
      </c>
      <c r="AX3" s="63">
        <v>2008</v>
      </c>
      <c r="AY3" s="63">
        <v>2009</v>
      </c>
      <c r="AZ3" s="63">
        <v>2010</v>
      </c>
      <c r="BA3" s="63">
        <v>2011</v>
      </c>
      <c r="BB3" s="63">
        <v>2012</v>
      </c>
      <c r="BC3" s="63">
        <v>2013</v>
      </c>
      <c r="BD3" s="63">
        <v>2014</v>
      </c>
    </row>
    <row r="4" spans="1:56" s="62" customFormat="1" x14ac:dyDescent="0.25">
      <c r="A4" t="s">
        <v>61</v>
      </c>
      <c r="B4" s="62">
        <v>2610786079.2964101</v>
      </c>
      <c r="C4" s="62">
        <v>2407806993.5032849</v>
      </c>
      <c r="D4" s="62">
        <v>2635521938.6878395</v>
      </c>
      <c r="E4" s="62">
        <v>2866877020.9392519</v>
      </c>
      <c r="F4" s="62">
        <v>3009202192.8299041</v>
      </c>
      <c r="G4" s="62">
        <v>3069659898.6745234</v>
      </c>
      <c r="H4" s="62">
        <v>3521776795.1594906</v>
      </c>
      <c r="I4" s="62">
        <v>3640151884.9027758</v>
      </c>
      <c r="J4" s="62">
        <v>3930733924.2946606</v>
      </c>
      <c r="K4" s="62">
        <v>4243589860.1006441</v>
      </c>
      <c r="L4" s="62">
        <v>4046031786.9343233</v>
      </c>
      <c r="M4" s="62">
        <v>4943194502.742013</v>
      </c>
      <c r="N4" s="62">
        <v>5787612211.0592031</v>
      </c>
      <c r="O4" s="62">
        <v>6128883407.5968456</v>
      </c>
      <c r="P4" s="62">
        <v>6378060354.6076574</v>
      </c>
      <c r="Q4" s="62">
        <v>6434327805.779335</v>
      </c>
      <c r="R4" s="62">
        <v>6572920942.3627911</v>
      </c>
      <c r="S4" s="62">
        <v>7194311601.0526628</v>
      </c>
      <c r="T4" s="62">
        <v>7691617926.2030869</v>
      </c>
      <c r="U4" s="62">
        <v>8277352017.5392361</v>
      </c>
      <c r="V4" s="62">
        <v>8740219572.8961449</v>
      </c>
      <c r="W4" s="62">
        <v>9070035621.3631287</v>
      </c>
      <c r="X4" s="62">
        <v>9206673735.6721191</v>
      </c>
      <c r="Y4" s="62">
        <v>9327193720.46311</v>
      </c>
      <c r="Z4" s="62">
        <v>9490906208.1194363</v>
      </c>
      <c r="AA4" s="62">
        <v>9899068496.8305359</v>
      </c>
      <c r="AB4" s="62">
        <v>10609579621.371077</v>
      </c>
      <c r="AC4" s="62">
        <v>11239481763.07218</v>
      </c>
      <c r="AD4" s="62">
        <v>11936687477.237949</v>
      </c>
      <c r="AE4" s="62">
        <v>12496559751.281269</v>
      </c>
      <c r="AF4" s="62">
        <v>13020421906.078321</v>
      </c>
      <c r="AG4" s="62">
        <v>13207700726.750147</v>
      </c>
      <c r="AH4" s="62">
        <v>13102105957.194462</v>
      </c>
      <c r="AI4" s="62">
        <v>13148382235.962305</v>
      </c>
      <c r="AJ4" s="62">
        <v>13494550807.915802</v>
      </c>
      <c r="AK4" s="62">
        <v>14089149935.697348</v>
      </c>
      <c r="AL4" s="62">
        <v>14673404337.6409</v>
      </c>
      <c r="AM4" s="62">
        <v>14743088616.640749</v>
      </c>
      <c r="AN4" s="62">
        <v>15228167741.513292</v>
      </c>
      <c r="AO4" s="62">
        <v>15579236183.993515</v>
      </c>
      <c r="AP4" s="62">
        <v>15672664145.437529</v>
      </c>
      <c r="AQ4" s="62">
        <v>16265076195.612616</v>
      </c>
      <c r="AR4" s="62">
        <v>16354023314.849192</v>
      </c>
      <c r="AS4" s="62">
        <v>16833601049.375799</v>
      </c>
      <c r="AT4" s="62">
        <v>17692838509.979527</v>
      </c>
      <c r="AU4" s="62">
        <v>18737895401.13493</v>
      </c>
      <c r="AV4" s="62">
        <v>19924122754.308369</v>
      </c>
      <c r="AW4" s="62">
        <v>21317473473.005592</v>
      </c>
      <c r="AX4" s="62">
        <v>21366990285.695297</v>
      </c>
      <c r="AY4" s="62">
        <v>22073583794.794403</v>
      </c>
      <c r="AZ4" s="62">
        <v>23928267463.121559</v>
      </c>
      <c r="BA4" s="62">
        <v>25390670678.241283</v>
      </c>
      <c r="BB4" s="62">
        <v>26547193495.172096</v>
      </c>
      <c r="BC4" s="62">
        <v>28056993796.410908</v>
      </c>
      <c r="BD4" s="62">
        <v>29551886638.785786</v>
      </c>
    </row>
    <row r="5" spans="1:56" x14ac:dyDescent="0.25">
      <c r="C5" s="64">
        <f>(C4-B4)/B4</f>
        <v>-7.7746349041292073E-2</v>
      </c>
      <c r="D5" s="64">
        <f t="shared" ref="D5:BD5" si="0">(D4-C4)/C4</f>
        <v>9.4573587417501576E-2</v>
      </c>
      <c r="E5" s="64">
        <f t="shared" si="0"/>
        <v>8.7783402162305013E-2</v>
      </c>
      <c r="F5" s="64">
        <f t="shared" si="0"/>
        <v>4.9644672879628204E-2</v>
      </c>
      <c r="G5" s="64">
        <f t="shared" si="0"/>
        <v>2.0090941708295059E-2</v>
      </c>
      <c r="H5" s="64">
        <f t="shared" si="0"/>
        <v>0.14728566401776005</v>
      </c>
      <c r="I5" s="64">
        <f t="shared" si="0"/>
        <v>3.3612320322510485E-2</v>
      </c>
      <c r="J5" s="64">
        <f t="shared" si="0"/>
        <v>7.9826899695325734E-2</v>
      </c>
      <c r="K5" s="64">
        <f t="shared" si="0"/>
        <v>7.9592244560822853E-2</v>
      </c>
      <c r="L5" s="64">
        <f t="shared" si="0"/>
        <v>-4.6554469135628336E-2</v>
      </c>
      <c r="M5" s="64">
        <f t="shared" si="0"/>
        <v>0.22173891928008541</v>
      </c>
      <c r="N5" s="64">
        <f t="shared" si="0"/>
        <v>0.17082429345007316</v>
      </c>
      <c r="O5" s="64">
        <f t="shared" si="0"/>
        <v>5.8965802146440927E-2</v>
      </c>
      <c r="P5" s="64">
        <f t="shared" si="0"/>
        <v>4.0656173472308696E-2</v>
      </c>
      <c r="Q5" s="64">
        <f t="shared" si="0"/>
        <v>8.8220317844795379E-3</v>
      </c>
      <c r="R5" s="64">
        <f t="shared" si="0"/>
        <v>2.1539644974098337E-2</v>
      </c>
      <c r="S5" s="64">
        <f t="shared" si="0"/>
        <v>9.453797849369816E-2</v>
      </c>
      <c r="T5" s="64">
        <f t="shared" si="0"/>
        <v>6.912493546674553E-2</v>
      </c>
      <c r="U5" s="64">
        <f t="shared" si="0"/>
        <v>7.6152260415942516E-2</v>
      </c>
      <c r="V5" s="64">
        <f t="shared" si="0"/>
        <v>5.5919762065950424E-2</v>
      </c>
      <c r="W5" s="64">
        <f t="shared" si="0"/>
        <v>3.7735441966442095E-2</v>
      </c>
      <c r="X5" s="64">
        <f t="shared" si="0"/>
        <v>1.5064782544752039E-2</v>
      </c>
      <c r="Y5" s="64">
        <f t="shared" si="0"/>
        <v>1.3090502417178624E-2</v>
      </c>
      <c r="Z5" s="64">
        <f t="shared" si="0"/>
        <v>1.7552169769686921E-2</v>
      </c>
      <c r="AA5" s="64">
        <f t="shared" si="0"/>
        <v>4.3005618195016852E-2</v>
      </c>
      <c r="AB5" s="64">
        <f t="shared" si="0"/>
        <v>7.177555390873705E-2</v>
      </c>
      <c r="AC5" s="64">
        <f t="shared" si="0"/>
        <v>5.9371074461072842E-2</v>
      </c>
      <c r="AD5" s="64">
        <f t="shared" si="0"/>
        <v>6.2031838198845619E-2</v>
      </c>
      <c r="AE5" s="64">
        <f t="shared" si="0"/>
        <v>4.6903487681229761E-2</v>
      </c>
      <c r="AF5" s="64">
        <f t="shared" si="0"/>
        <v>4.192050974215851E-2</v>
      </c>
      <c r="AG5" s="64">
        <f t="shared" si="0"/>
        <v>1.4383467910851495E-2</v>
      </c>
      <c r="AH5" s="64">
        <f t="shared" si="0"/>
        <v>-7.9949395992762948E-3</v>
      </c>
      <c r="AI5" s="64">
        <f t="shared" si="0"/>
        <v>3.5319725637261087E-3</v>
      </c>
      <c r="AJ5" s="64">
        <f t="shared" si="0"/>
        <v>2.6327845185903323E-2</v>
      </c>
      <c r="AK5" s="64">
        <f t="shared" si="0"/>
        <v>4.4062165258050554E-2</v>
      </c>
      <c r="AL5" s="64">
        <f t="shared" si="0"/>
        <v>4.146839267167144E-2</v>
      </c>
      <c r="AM5" s="64">
        <f t="shared" si="0"/>
        <v>4.7490192048406906E-3</v>
      </c>
      <c r="AN5" s="64">
        <f t="shared" si="0"/>
        <v>3.2902137230934575E-2</v>
      </c>
      <c r="AO5" s="64">
        <f t="shared" si="0"/>
        <v>2.305388595918733E-2</v>
      </c>
      <c r="AP5" s="64">
        <f t="shared" si="0"/>
        <v>5.9969539161363857E-3</v>
      </c>
      <c r="AQ5" s="64">
        <f t="shared" si="0"/>
        <v>3.779906496289874E-2</v>
      </c>
      <c r="AR5" s="64">
        <f t="shared" si="0"/>
        <v>5.4685952999451006E-3</v>
      </c>
      <c r="AS5" s="64">
        <f t="shared" si="0"/>
        <v>2.9324755461927133E-2</v>
      </c>
      <c r="AT5" s="64">
        <f t="shared" si="0"/>
        <v>5.1042997756893402E-2</v>
      </c>
      <c r="AU5" s="64">
        <f t="shared" si="0"/>
        <v>5.9066660816801432E-2</v>
      </c>
      <c r="AV5" s="64">
        <f t="shared" si="0"/>
        <v>6.3306328046936949E-2</v>
      </c>
      <c r="AW5" s="64">
        <f t="shared" si="0"/>
        <v>6.9932851542782587E-2</v>
      </c>
      <c r="AX5" s="64">
        <f t="shared" si="0"/>
        <v>2.3228274566593574E-3</v>
      </c>
      <c r="AY5" s="64">
        <f t="shared" si="0"/>
        <v>3.3069398153475725E-2</v>
      </c>
      <c r="AZ5" s="64">
        <f t="shared" si="0"/>
        <v>8.4022770637024735E-2</v>
      </c>
      <c r="BA5" s="64">
        <f t="shared" si="0"/>
        <v>6.1116134604128444E-2</v>
      </c>
      <c r="BB5" s="64">
        <f t="shared" si="0"/>
        <v>4.5549124384567888E-2</v>
      </c>
      <c r="BC5" s="64">
        <f t="shared" si="0"/>
        <v>5.687231313221059E-2</v>
      </c>
      <c r="BD5" s="64">
        <f t="shared" si="0"/>
        <v>5.3280577855996346E-2</v>
      </c>
    </row>
    <row r="6" spans="1:56" x14ac:dyDescent="0.25">
      <c r="A6" t="s">
        <v>0</v>
      </c>
      <c r="B6" t="s">
        <v>62</v>
      </c>
      <c r="C6">
        <v>-7.7746349041292007</v>
      </c>
      <c r="D6">
        <v>9.4573587417501557</v>
      </c>
      <c r="E6">
        <v>8.7783402162304895</v>
      </c>
      <c r="F6">
        <v>4.9644672879628331</v>
      </c>
      <c r="G6">
        <v>2.0090941708295134</v>
      </c>
      <c r="H6">
        <v>14.728566401775993</v>
      </c>
      <c r="I6">
        <v>3.3612320322510527</v>
      </c>
      <c r="J6">
        <v>7.9826899695325721</v>
      </c>
      <c r="K6">
        <v>7.959224456082282</v>
      </c>
      <c r="L6">
        <v>-4.6554469135628267</v>
      </c>
      <c r="M6">
        <v>22.173891928008544</v>
      </c>
      <c r="N6">
        <v>17.082429345007327</v>
      </c>
      <c r="O6">
        <v>5.8965802146441035</v>
      </c>
      <c r="P6">
        <v>4.0656173472308694</v>
      </c>
      <c r="Q6">
        <v>0.88220317844796625</v>
      </c>
      <c r="R6">
        <v>2.1539644974098309</v>
      </c>
      <c r="S6">
        <v>9.4537978493698205</v>
      </c>
      <c r="T6">
        <v>6.9124935466745541</v>
      </c>
      <c r="U6">
        <v>7.6152260415942408</v>
      </c>
      <c r="V6">
        <v>5.5919762065950351</v>
      </c>
      <c r="W6">
        <v>3.7735441966442238</v>
      </c>
      <c r="X6">
        <v>1.506478254475212</v>
      </c>
      <c r="Y6">
        <v>1.3090502417178556</v>
      </c>
      <c r="Z6">
        <v>1.7552169769686969</v>
      </c>
      <c r="AA6">
        <v>4.300561819501695</v>
      </c>
      <c r="AB6">
        <v>7.1775553908737066</v>
      </c>
      <c r="AC6">
        <v>5.9371074461072908</v>
      </c>
      <c r="AD6">
        <v>6.2031838198845577</v>
      </c>
      <c r="AE6">
        <v>4.6903487681229734</v>
      </c>
      <c r="AF6">
        <v>4.1920509742158458</v>
      </c>
      <c r="AG6">
        <v>1.438346791085138</v>
      </c>
      <c r="AH6">
        <v>-0.79949395992763073</v>
      </c>
      <c r="AI6">
        <v>0.35319725637262422</v>
      </c>
      <c r="AJ6">
        <v>2.6327845185903271</v>
      </c>
      <c r="AK6">
        <v>4.4062165258050641</v>
      </c>
      <c r="AL6">
        <v>4.1468392671671523</v>
      </c>
      <c r="AM6">
        <v>0.47490192048407209</v>
      </c>
      <c r="AN6">
        <v>3.2902137230934585</v>
      </c>
      <c r="AO6">
        <v>2.3053885959187284</v>
      </c>
      <c r="AP6">
        <v>0.59969539161363627</v>
      </c>
      <c r="AQ6">
        <v>3.7799064962898683</v>
      </c>
      <c r="AR6">
        <v>0.5468595299945207</v>
      </c>
      <c r="AS6">
        <v>2.9324755461927197</v>
      </c>
      <c r="AT6">
        <v>5.1042997756893413</v>
      </c>
      <c r="AU6">
        <v>5.9066660816801289</v>
      </c>
      <c r="AV6">
        <v>6.3306328046937068</v>
      </c>
      <c r="AW6">
        <v>6.9932851542782544</v>
      </c>
      <c r="AX6">
        <v>0.23228274566594109</v>
      </c>
      <c r="AY6">
        <v>3.306939815347576</v>
      </c>
      <c r="AZ6">
        <v>8.4022770637024706</v>
      </c>
      <c r="BA6">
        <v>6.1116134604128405</v>
      </c>
      <c r="BB6">
        <v>4.5549124384567818</v>
      </c>
      <c r="BC6">
        <v>5.6872313132210621</v>
      </c>
      <c r="BD6">
        <v>5.3280577855996398</v>
      </c>
    </row>
    <row r="7" spans="1:56" x14ac:dyDescent="0.25">
      <c r="A7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workbookViewId="0">
      <selection activeCell="E12" sqref="E12"/>
    </sheetView>
  </sheetViews>
  <sheetFormatPr defaultRowHeight="15.75" x14ac:dyDescent="0.25"/>
  <cols>
    <col min="1" max="1" width="22.375" customWidth="1"/>
  </cols>
  <sheetData>
    <row r="1" spans="1:16" x14ac:dyDescent="0.25">
      <c r="B1">
        <v>2000</v>
      </c>
      <c r="C1">
        <f t="shared" ref="C1:P1" si="0">B1+1</f>
        <v>2001</v>
      </c>
      <c r="D1">
        <f t="shared" si="0"/>
        <v>2002</v>
      </c>
      <c r="E1">
        <f t="shared" si="0"/>
        <v>2003</v>
      </c>
      <c r="F1">
        <f t="shared" si="0"/>
        <v>2004</v>
      </c>
      <c r="G1">
        <f t="shared" si="0"/>
        <v>2005</v>
      </c>
      <c r="H1">
        <f t="shared" si="0"/>
        <v>2006</v>
      </c>
      <c r="I1">
        <f t="shared" si="0"/>
        <v>2007</v>
      </c>
      <c r="J1">
        <f t="shared" si="0"/>
        <v>2008</v>
      </c>
      <c r="K1">
        <f t="shared" si="0"/>
        <v>2009</v>
      </c>
      <c r="L1">
        <f t="shared" si="0"/>
        <v>2010</v>
      </c>
      <c r="M1">
        <f t="shared" si="0"/>
        <v>2011</v>
      </c>
      <c r="N1">
        <f t="shared" si="0"/>
        <v>2012</v>
      </c>
      <c r="O1">
        <f t="shared" si="0"/>
        <v>2013</v>
      </c>
      <c r="P1">
        <f t="shared" si="0"/>
        <v>2014</v>
      </c>
    </row>
    <row r="2" spans="1:16" x14ac:dyDescent="0.25">
      <c r="A2" t="s">
        <v>15</v>
      </c>
      <c r="B2">
        <v>0.59969539161363627</v>
      </c>
      <c r="C2">
        <v>3.7799064962898683</v>
      </c>
      <c r="D2">
        <v>0.5468595299945207</v>
      </c>
      <c r="E2">
        <v>2.9324755461927197</v>
      </c>
      <c r="F2">
        <v>5.1042997756893413</v>
      </c>
      <c r="G2">
        <v>5.9066660816801289</v>
      </c>
      <c r="H2">
        <v>6.3306328046937068</v>
      </c>
      <c r="I2">
        <v>6.9932851542782544</v>
      </c>
      <c r="J2">
        <v>0.23228274566594109</v>
      </c>
      <c r="K2">
        <v>3.306939815347576</v>
      </c>
      <c r="L2">
        <v>8.4022770637024706</v>
      </c>
      <c r="M2">
        <v>6.1116134604128405</v>
      </c>
      <c r="N2">
        <v>4.5549124384567818</v>
      </c>
      <c r="O2">
        <v>5.6872313132210621</v>
      </c>
      <c r="P2">
        <v>5.3280577855996398</v>
      </c>
    </row>
    <row r="3" spans="1:16" x14ac:dyDescent="0.25">
      <c r="A3" t="s">
        <v>35</v>
      </c>
      <c r="B3" s="49">
        <v>275191</v>
      </c>
      <c r="C3" s="49">
        <v>277498</v>
      </c>
      <c r="D3" s="49">
        <v>258962</v>
      </c>
      <c r="E3" s="49">
        <v>280663</v>
      </c>
      <c r="F3" s="49">
        <v>301884</v>
      </c>
    </row>
    <row r="8" spans="1:16" x14ac:dyDescent="0.25">
      <c r="C8" t="s">
        <v>38</v>
      </c>
    </row>
    <row r="9" spans="1:16" x14ac:dyDescent="0.25">
      <c r="B9" s="8">
        <v>1969</v>
      </c>
      <c r="C9" s="36">
        <v>7.959224456082282</v>
      </c>
    </row>
    <row r="10" spans="1:16" x14ac:dyDescent="0.25">
      <c r="B10" s="8">
        <v>1974</v>
      </c>
      <c r="C10" s="36">
        <v>4.0656173472308694</v>
      </c>
    </row>
    <row r="11" spans="1:16" x14ac:dyDescent="0.25">
      <c r="B11" s="8">
        <v>1979</v>
      </c>
      <c r="C11" s="36">
        <v>7.6152260415942408</v>
      </c>
    </row>
    <row r="12" spans="1:16" x14ac:dyDescent="0.25">
      <c r="B12" s="8">
        <v>1983</v>
      </c>
      <c r="C12" s="36">
        <v>1.3090502417178556</v>
      </c>
    </row>
    <row r="13" spans="1:16" x14ac:dyDescent="0.25">
      <c r="B13" s="8">
        <v>1988</v>
      </c>
      <c r="C13" s="36">
        <v>6.2031838198845577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Wamalwa</dc:creator>
  <cp:lastModifiedBy>Dorothy Otieno</cp:lastModifiedBy>
  <dcterms:created xsi:type="dcterms:W3CDTF">2016-02-29T20:10:27Z</dcterms:created>
  <dcterms:modified xsi:type="dcterms:W3CDTF">2016-03-23T09:31:47Z</dcterms:modified>
</cp:coreProperties>
</file>